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ber\Downloads\"/>
    </mc:Choice>
  </mc:AlternateContent>
  <xr:revisionPtr revIDLastSave="0" documentId="13_ncr:1_{119BADE2-9667-4908-8E0B-A4190AE28082}" xr6:coauthVersionLast="47" xr6:coauthVersionMax="47" xr10:uidLastSave="{00000000-0000-0000-0000-000000000000}"/>
  <bookViews>
    <workbookView xWindow="2205" yWindow="2205" windowWidth="15375" windowHeight="7875" xr2:uid="{3249CF6D-3521-45A3-AE96-2FBAA9EBE86E}"/>
  </bookViews>
  <sheets>
    <sheet name=" 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224" i="1" l="1"/>
  <c r="F220" i="1"/>
  <c r="F216" i="1"/>
  <c r="F212" i="1"/>
  <c r="F196" i="1"/>
  <c r="F192" i="1"/>
  <c r="F188" i="1"/>
  <c r="F184" i="1"/>
  <c r="F180" i="1"/>
  <c r="F168" i="1"/>
  <c r="F164" i="1"/>
  <c r="F160" i="1"/>
  <c r="F156" i="1"/>
  <c r="F152" i="1"/>
  <c r="F148" i="1"/>
  <c r="F136" i="1"/>
  <c r="F132" i="1"/>
  <c r="F128" i="1"/>
  <c r="F124" i="1"/>
  <c r="F120" i="1"/>
  <c r="F116" i="1"/>
  <c r="F104" i="1"/>
  <c r="F100" i="1"/>
  <c r="F96" i="1"/>
  <c r="F92" i="1"/>
  <c r="F88" i="1"/>
  <c r="F84" i="1"/>
  <c r="F72" i="1"/>
  <c r="F68" i="1"/>
  <c r="F64" i="1"/>
  <c r="F60" i="1"/>
  <c r="F56" i="1"/>
  <c r="F52" i="1"/>
  <c r="F40" i="1"/>
  <c r="F36" i="1"/>
  <c r="F32" i="1"/>
  <c r="F28" i="1"/>
  <c r="F24" i="1"/>
  <c r="F20" i="1"/>
  <c r="F208" i="1"/>
  <c r="F228" i="1" l="1"/>
  <c r="F200" i="1"/>
  <c r="F232" i="1"/>
  <c r="F44" i="1"/>
  <c r="F76" i="1"/>
  <c r="F108" i="1"/>
  <c r="F140" i="1"/>
  <c r="F172" i="1"/>
  <c r="F204" i="1"/>
  <c r="F16" i="1"/>
  <c r="F236" i="1" s="1"/>
  <c r="F48" i="1"/>
  <c r="F80" i="1"/>
  <c r="F112" i="1"/>
  <c r="F144" i="1"/>
  <c r="F176" i="1"/>
  <c r="F237" i="1" l="1"/>
  <c r="F238" i="1" s="1"/>
</calcChain>
</file>

<file path=xl/sharedStrings.xml><?xml version="1.0" encoding="utf-8"?>
<sst xmlns="http://schemas.openxmlformats.org/spreadsheetml/2006/main" count="123" uniqueCount="69">
  <si>
    <t>Смета объемов работ - смета</t>
  </si>
  <si>
    <t>тысяча драмов</t>
  </si>
  <si>
    <t>НН</t>
  </si>
  <si>
    <t>Название произведений</t>
  </si>
  <si>
    <t>нет/м</t>
  </si>
  <si>
    <t>объем</t>
  </si>
  <si>
    <t>Цена за единицу товара</t>
  </si>
  <si>
    <t>Общий</t>
  </si>
  <si>
    <t>N1-1 Внешние ремонтные работы</t>
  </si>
  <si>
    <t xml:space="preserve"> Работы по сносу и демонтажу, а также дополнительные работы</t>
  </si>
  <si>
    <t>Снос крыши E/B</t>
  </si>
  <si>
    <r>
      <t>м</t>
    </r>
    <r>
      <rPr>
        <vertAlign val="superscript"/>
        <sz val="8"/>
        <rFont val="Tahoma"/>
        <family val="2"/>
        <charset val="204"/>
      </rPr>
      <t>3</t>
    </r>
  </si>
  <si>
    <t>Демонтаж водосточных труб с кровли</t>
  </si>
  <si>
    <t xml:space="preserve"> Демонтаж воронок</t>
  </si>
  <si>
    <t>точка</t>
  </si>
  <si>
    <t>Снос металлического каркаса существующих навесов</t>
  </si>
  <si>
    <t>т</t>
  </si>
  <si>
    <t>Снос существующих пластиковых подвесных потолков навесов</t>
  </si>
  <si>
    <r>
      <t>м</t>
    </r>
    <r>
      <rPr>
        <vertAlign val="superscript"/>
        <sz val="8"/>
        <rFont val="Tahoma"/>
        <family val="2"/>
        <charset val="204"/>
      </rPr>
      <t>2</t>
    </r>
  </si>
  <si>
    <t>Снос существующего листового покрытия навесов</t>
  </si>
  <si>
    <t>Строительство: сбор, погрузка и транспортировка мусора 13 км</t>
  </si>
  <si>
    <t>Дополнительная работа</t>
  </si>
  <si>
    <t>Заполнение недостающих полостей в туфовых камнях на фасадах бетоном класса В15</t>
  </si>
  <si>
    <t>Арматура для бетонирования каменных полостей Ø12А500с</t>
  </si>
  <si>
    <t>Сверление отверстий в стенах P 10мм, L=150мм</t>
  </si>
  <si>
    <r>
      <t>Монтаж дренажных труб из оцинкованного, окрашенного в заводских условиях прямоугольного листа □100х80мм, h</t>
    </r>
    <r>
      <rPr>
        <vertAlign val="subscript"/>
        <sz val="8"/>
        <rFont val="Tahoma"/>
        <family val="2"/>
        <charset val="204"/>
      </rPr>
      <t>между.</t>
    </r>
    <r>
      <rPr>
        <sz val="8"/>
        <rFont val="Tahoma"/>
        <family val="2"/>
        <charset val="204"/>
      </rPr>
      <t>=11,6м</t>
    </r>
  </si>
  <si>
    <t>Монтаж воронок из оцинкованного, окрашенного в заводских условиях прямоугольного листа металла □100х80мм</t>
  </si>
  <si>
    <t>к-т</t>
  </si>
  <si>
    <t>Замена колен дренажной трубы из оцинкованного листового металла, окрашенного в заводских условиях, размером □100x80 мм</t>
  </si>
  <si>
    <t>Строительные работы</t>
  </si>
  <si>
    <t>Фасад с туфовыми плитами толщиной 30 мм</t>
  </si>
  <si>
    <t>Очистка и полировка кладки из туфа</t>
  </si>
  <si>
    <t>Промывка поверхности туфовой кладки химическим чистящим раствором</t>
  </si>
  <si>
    <t>Облицовка кладки плитами базальтовыми полированными непористыми толщиной 30 мм</t>
  </si>
  <si>
    <t>Реализация рубок базальтовыми полированными непористыми плитами 150х50мм</t>
  </si>
  <si>
    <t>Бетонирование базальтовыми плитами облицовки бетоном класса В15</t>
  </si>
  <si>
    <t>Бетонирование облицовочных туфовых плит бетоном класса В15</t>
  </si>
  <si>
    <t>Выполнение наружных подоконников из плит базальта полированного непористого толщиной 30 мм. b=200 мм</t>
  </si>
  <si>
    <t>Монтаж металлических балок для реализации стропила □30X30X2,5мм</t>
  </si>
  <si>
    <t>Изготовление карнизов из оцинкованного окрашенного в заводских условиях профилированного листа КП-21-0,5мм</t>
  </si>
  <si>
    <t>Монтаж и демонтаж лесов для наружных работ</t>
  </si>
  <si>
    <r>
      <t>100_x000D_ м</t>
    </r>
    <r>
      <rPr>
        <vertAlign val="superscript"/>
        <sz val="8"/>
        <rFont val="Tahoma"/>
        <family val="2"/>
        <charset val="204"/>
      </rPr>
      <t>2</t>
    </r>
  </si>
  <si>
    <t>Главный вход в укрытие</t>
  </si>
  <si>
    <t>Изготовление металлической конструкции для алюминиевого каркаса облицовки Alucabond с использованием труб сечением □50x50x3 мм</t>
  </si>
  <si>
    <t>Облицовка кровли, колонн и наружной стены плитами алюкобонд толщиной 4 мм, а также конструктивными элементами с алюминиевым каркасом, /высокого качества/</t>
  </si>
  <si>
    <t>Масляная покраска металлоконструкций 2 слоя</t>
  </si>
  <si>
    <t>Монтаж готовых алюминиевых трубчатых перил серебристого цвета для лестницы, h=90см</t>
  </si>
  <si>
    <t>Вентилятор - 1 /2 шт./</t>
  </si>
  <si>
    <t>Подготовка металлического каркаса укрытия</t>
  </si>
  <si>
    <t>Квадратная металлическая труба □50x50x3 мм</t>
  </si>
  <si>
    <t>Квадратная металлическая трубка □50x30x3 мм</t>
  </si>
  <si>
    <t>Квадратная металлическая трубка □30x30x3 мм</t>
  </si>
  <si>
    <t>Якорь П20А500с</t>
  </si>
  <si>
    <t>Сверление отверстий в стенах P 25мм, L=200мм</t>
  </si>
  <si>
    <t>Подготовка покрытия из оцинкованного окрашенного в заводских условиях профилированного листа КП-21-0,5мм</t>
  </si>
  <si>
    <t>Облицовка наружных стен плитами алюкобонд толщиной 4 мм, совместно с конструктивными элементами, с алюминиевым каркасом, /высокое качество/</t>
  </si>
  <si>
    <t>Монтаж дренажных труб из оцинкованного, окрашенного в заводских условиях прямоугольного листа металла □100x80 мм</t>
  </si>
  <si>
    <t>Монтаж подвесного водосточного желоба из оцинкованного, окрашенного в заводских условиях листового металла</t>
  </si>
  <si>
    <t>Изготовление фартука из плоского цветного оцинкованного листа d=0,5мм /фасонный элемент/</t>
  </si>
  <si>
    <t>Вентилятор - 2 /6 шт./</t>
  </si>
  <si>
    <t>Сверление отверстий в стенах P 20мм, L=200мм</t>
  </si>
  <si>
    <t>НДС 20%</t>
  </si>
  <si>
    <t xml:space="preserve"> Л. Григорян</t>
  </si>
  <si>
    <t xml:space="preserve"> Составлено:</t>
  </si>
  <si>
    <t xml:space="preserve"> Г. Григорян</t>
  </si>
  <si>
    <t>пог.м</t>
  </si>
  <si>
    <t>Директор ООО «Т.А.А.Г. ГРИГ»:</t>
  </si>
  <si>
    <t>шт.</t>
  </si>
  <si>
    <t>НАРУЖНЫЙ РЕМОНТ ЗДАНИЯ ЗАО «ЦЕНТР ПСИХИЧЕСКОГО ЗДОРОВЬЯ «АВАН»  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</si>
</sst>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00"/>
    <numFmt numFmtId="166" formatCode="0.000"/>
    <numFmt numFmtId="167" formatCode="0.0%"/>
  </numFmts>
  <fonts count="12" x14ac:knownFonts="1">
    <font>
      <sz val="10"/>
      <name val="Arial"/>
      <charset val="204"/>
    </font>
    <font>
      <sz val="10"/>
      <name val="Arial"/>
      <family val="2"/>
      <charset val="204"/>
    </font>
    <font>
      <sz val="11"/>
      <name val="Tahoma"/>
      <family val="2"/>
      <charset val="204"/>
    </font>
    <font>
      <sz val="10"/>
      <name val="Tahoma"/>
      <family val="2"/>
      <charset val="204"/>
    </font>
    <font>
      <sz val="9"/>
      <name val="Tahoma"/>
      <family val="2"/>
      <charset val="204"/>
    </font>
    <font>
      <sz val="8"/>
      <name val="Tahoma"/>
      <family val="2"/>
      <charset val="204"/>
    </font>
    <font>
      <b/>
      <u/>
      <sz val="8"/>
      <name val="Tahoma"/>
      <family val="2"/>
      <charset val="204"/>
    </font>
    <font>
      <vertAlign val="superscript"/>
      <sz val="8"/>
      <name val="Tahoma"/>
      <family val="2"/>
      <charset val="204"/>
    </font>
    <font>
      <vertAlign val="subscript"/>
      <sz val="8"/>
      <name val="Tahoma"/>
      <family val="2"/>
      <charset val="204"/>
    </font>
    <font>
      <b/>
      <i/>
      <sz val="10"/>
      <name val="Tahoma"/>
      <family val="2"/>
      <charset val="204"/>
    </font>
    <font>
      <b/>
      <sz val="10"/>
      <name val="Tahoma"/>
      <family val="2"/>
      <charset val="204"/>
    </font>
    <font>
      <b/>
      <sz val="9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9">
    <xf numFmtId="0" fontId="0" fillId="0" borderId="0" xfId="0"/>
    <xf numFmtId="0" fontId="3" fillId="0" borderId="0" xfId="1" applyFont="1"/>
    <xf numFmtId="0" fontId="3" fillId="0" borderId="0" xfId="1" applyFont="1" applyAlignment="1">
      <alignment horizontal="right"/>
    </xf>
    <xf numFmtId="49" fontId="3" fillId="0" borderId="0" xfId="1" applyNumberFormat="1" applyFont="1"/>
    <xf numFmtId="0" fontId="3" fillId="0" borderId="0" xfId="1" applyFont="1" applyAlignment="1">
      <alignment horizontal="center"/>
    </xf>
    <xf numFmtId="49" fontId="5" fillId="0" borderId="1" xfId="1" applyNumberFormat="1" applyFont="1" applyBorder="1" applyAlignment="1">
      <alignment horizontal="center"/>
    </xf>
    <xf numFmtId="0" fontId="5" fillId="0" borderId="1" xfId="1" applyFont="1" applyBorder="1" applyAlignment="1">
      <alignment horizontal="center"/>
    </xf>
    <xf numFmtId="49" fontId="3" fillId="0" borderId="1" xfId="1" applyNumberFormat="1" applyFont="1" applyBorder="1"/>
    <xf numFmtId="0" fontId="9" fillId="0" borderId="1" xfId="1" applyFont="1" applyBorder="1" applyAlignment="1">
      <alignment vertical="center"/>
    </xf>
    <xf numFmtId="0" fontId="3" fillId="0" borderId="1" xfId="1" applyFont="1" applyBorder="1"/>
    <xf numFmtId="167" fontId="10" fillId="0" borderId="1" xfId="1" applyNumberFormat="1" applyFont="1" applyBorder="1" applyAlignment="1">
      <alignment vertical="center"/>
    </xf>
    <xf numFmtId="166" fontId="11" fillId="0" borderId="1" xfId="1" applyNumberFormat="1" applyFont="1" applyBorder="1" applyAlignment="1">
      <alignment vertical="center"/>
    </xf>
    <xf numFmtId="2" fontId="3" fillId="0" borderId="0" xfId="1" applyNumberFormat="1" applyFont="1"/>
    <xf numFmtId="166" fontId="4" fillId="0" borderId="1" xfId="1" applyNumberFormat="1" applyFont="1" applyBorder="1" applyAlignment="1">
      <alignment vertical="center"/>
    </xf>
    <xf numFmtId="0" fontId="3" fillId="0" borderId="0" xfId="1" applyFont="1" applyAlignment="1">
      <alignment horizontal="left"/>
    </xf>
    <xf numFmtId="0" fontId="3" fillId="0" borderId="0" xfId="1" applyFont="1" applyAlignment="1">
      <alignment horizontal="right"/>
    </xf>
    <xf numFmtId="2" fontId="5" fillId="0" borderId="1" xfId="1" applyNumberFormat="1" applyFont="1" applyBorder="1" applyAlignment="1">
      <alignment horizontal="left" vertical="center"/>
    </xf>
    <xf numFmtId="0" fontId="3" fillId="0" borderId="0" xfId="1" applyFont="1" applyAlignment="1">
      <alignment horizontal="center"/>
    </xf>
    <xf numFmtId="0" fontId="3" fillId="0" borderId="0" xfId="1" applyFont="1" applyAlignment="1">
      <alignment horizontal="left"/>
    </xf>
    <xf numFmtId="0" fontId="5" fillId="0" borderId="1" xfId="1" applyFont="1" applyBorder="1" applyAlignment="1">
      <alignment horizontal="left" vertical="center"/>
    </xf>
    <xf numFmtId="0" fontId="5" fillId="0" borderId="1" xfId="1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166" fontId="5" fillId="0" borderId="1" xfId="0" applyNumberFormat="1" applyFont="1" applyBorder="1" applyAlignment="1">
      <alignment horizontal="left" vertical="center"/>
    </xf>
    <xf numFmtId="2" fontId="5" fillId="0" borderId="1" xfId="0" applyNumberFormat="1" applyFont="1" applyBorder="1" applyAlignment="1">
      <alignment horizontal="left" vertical="center"/>
    </xf>
    <xf numFmtId="164" fontId="5" fillId="0" borderId="1" xfId="0" applyNumberFormat="1" applyFont="1" applyBorder="1" applyAlignment="1">
      <alignment horizontal="left" vertical="center"/>
    </xf>
    <xf numFmtId="164" fontId="5" fillId="0" borderId="1" xfId="1" applyNumberFormat="1" applyFont="1" applyBorder="1" applyAlignment="1">
      <alignment horizontal="left" vertical="center"/>
    </xf>
    <xf numFmtId="0" fontId="6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/>
    </xf>
    <xf numFmtId="165" fontId="5" fillId="0" borderId="1" xfId="0" applyNumberFormat="1" applyFont="1" applyBorder="1" applyAlignment="1">
      <alignment horizontal="left" vertical="center"/>
    </xf>
    <xf numFmtId="0" fontId="6" fillId="0" borderId="1" xfId="1" applyFont="1" applyBorder="1" applyAlignment="1">
      <alignment horizontal="left" vertical="center" wrapText="1"/>
    </xf>
    <xf numFmtId="1" fontId="5" fillId="0" borderId="1" xfId="1" applyNumberFormat="1" applyFont="1" applyBorder="1" applyAlignment="1">
      <alignment horizontal="left" vertical="center"/>
    </xf>
    <xf numFmtId="0" fontId="6" fillId="0" borderId="1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right"/>
    </xf>
    <xf numFmtId="49" fontId="5" fillId="0" borderId="1" xfId="1" applyNumberFormat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/>
    </xf>
  </cellXfs>
  <cellStyles count="2">
    <cellStyle name="Обычный" xfId="0" builtinId="0"/>
    <cellStyle name="Обычный 2" xfId="1" xr:uid="{B2F677CA-35D4-4355-B978-58071F6B951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77597F-0C5E-4FC9-93A7-B4EF895EF0C3}">
  <dimension ref="A1:G244"/>
  <sheetViews>
    <sheetView showZeros="0" tabSelected="1" zoomScale="85" zoomScaleNormal="85" workbookViewId="0">
      <selection activeCell="B5" sqref="B5:B6"/>
    </sheetView>
  </sheetViews>
  <sheetFormatPr defaultColWidth="9.140625" defaultRowHeight="12.75" x14ac:dyDescent="0.2"/>
  <cols>
    <col min="1" max="1" width="2.7109375" style="1" customWidth="1"/>
    <col min="2" max="2" width="58" style="1" customWidth="1"/>
    <col min="3" max="3" width="4.5703125" style="1" customWidth="1"/>
    <col min="4" max="4" width="6.85546875" style="1" customWidth="1"/>
    <col min="5" max="5" width="9.28515625" style="1" customWidth="1"/>
    <col min="6" max="6" width="11.5703125" style="1" customWidth="1"/>
    <col min="7" max="247" width="9.140625" style="1"/>
    <col min="248" max="248" width="2.7109375" style="1" customWidth="1"/>
    <col min="249" max="249" width="58" style="1" customWidth="1"/>
    <col min="250" max="250" width="4.5703125" style="1" customWidth="1"/>
    <col min="251" max="251" width="6.85546875" style="1" customWidth="1"/>
    <col min="252" max="253" width="9.28515625" style="1" customWidth="1"/>
    <col min="254" max="254" width="11.5703125" style="1" customWidth="1"/>
    <col min="255" max="255" width="9.140625" style="1"/>
    <col min="256" max="256" width="11.140625" style="1" bestFit="1" customWidth="1"/>
    <col min="257" max="257" width="9.5703125" style="1" bestFit="1" customWidth="1"/>
    <col min="258" max="258" width="10.140625" style="1" bestFit="1" customWidth="1"/>
    <col min="259" max="259" width="9.140625" style="1"/>
    <col min="260" max="260" width="9.7109375" style="1" bestFit="1" customWidth="1"/>
    <col min="261" max="261" width="9.140625" style="1"/>
    <col min="262" max="262" width="9.5703125" style="1" bestFit="1" customWidth="1"/>
    <col min="263" max="503" width="9.140625" style="1"/>
    <col min="504" max="504" width="2.7109375" style="1" customWidth="1"/>
    <col min="505" max="505" width="58" style="1" customWidth="1"/>
    <col min="506" max="506" width="4.5703125" style="1" customWidth="1"/>
    <col min="507" max="507" width="6.85546875" style="1" customWidth="1"/>
    <col min="508" max="509" width="9.28515625" style="1" customWidth="1"/>
    <col min="510" max="510" width="11.5703125" style="1" customWidth="1"/>
    <col min="511" max="511" width="9.140625" style="1"/>
    <col min="512" max="512" width="11.140625" style="1" bestFit="1" customWidth="1"/>
    <col min="513" max="513" width="9.5703125" style="1" bestFit="1" customWidth="1"/>
    <col min="514" max="514" width="10.140625" style="1" bestFit="1" customWidth="1"/>
    <col min="515" max="515" width="9.140625" style="1"/>
    <col min="516" max="516" width="9.7109375" style="1" bestFit="1" customWidth="1"/>
    <col min="517" max="517" width="9.140625" style="1"/>
    <col min="518" max="518" width="9.5703125" style="1" bestFit="1" customWidth="1"/>
    <col min="519" max="759" width="9.140625" style="1"/>
    <col min="760" max="760" width="2.7109375" style="1" customWidth="1"/>
    <col min="761" max="761" width="58" style="1" customWidth="1"/>
    <col min="762" max="762" width="4.5703125" style="1" customWidth="1"/>
    <col min="763" max="763" width="6.85546875" style="1" customWidth="1"/>
    <col min="764" max="765" width="9.28515625" style="1" customWidth="1"/>
    <col min="766" max="766" width="11.5703125" style="1" customWidth="1"/>
    <col min="767" max="767" width="9.140625" style="1"/>
    <col min="768" max="768" width="11.140625" style="1" bestFit="1" customWidth="1"/>
    <col min="769" max="769" width="9.5703125" style="1" bestFit="1" customWidth="1"/>
    <col min="770" max="770" width="10.140625" style="1" bestFit="1" customWidth="1"/>
    <col min="771" max="771" width="9.140625" style="1"/>
    <col min="772" max="772" width="9.7109375" style="1" bestFit="1" customWidth="1"/>
    <col min="773" max="773" width="9.140625" style="1"/>
    <col min="774" max="774" width="9.5703125" style="1" bestFit="1" customWidth="1"/>
    <col min="775" max="1015" width="9.140625" style="1"/>
    <col min="1016" max="1016" width="2.7109375" style="1" customWidth="1"/>
    <col min="1017" max="1017" width="58" style="1" customWidth="1"/>
    <col min="1018" max="1018" width="4.5703125" style="1" customWidth="1"/>
    <col min="1019" max="1019" width="6.85546875" style="1" customWidth="1"/>
    <col min="1020" max="1021" width="9.28515625" style="1" customWidth="1"/>
    <col min="1022" max="1022" width="11.5703125" style="1" customWidth="1"/>
    <col min="1023" max="1023" width="9.140625" style="1"/>
    <col min="1024" max="1024" width="11.140625" style="1" bestFit="1" customWidth="1"/>
    <col min="1025" max="1025" width="9.5703125" style="1" bestFit="1" customWidth="1"/>
    <col min="1026" max="1026" width="10.140625" style="1" bestFit="1" customWidth="1"/>
    <col min="1027" max="1027" width="9.140625" style="1"/>
    <col min="1028" max="1028" width="9.7109375" style="1" bestFit="1" customWidth="1"/>
    <col min="1029" max="1029" width="9.140625" style="1"/>
    <col min="1030" max="1030" width="9.5703125" style="1" bestFit="1" customWidth="1"/>
    <col min="1031" max="1271" width="9.140625" style="1"/>
    <col min="1272" max="1272" width="2.7109375" style="1" customWidth="1"/>
    <col min="1273" max="1273" width="58" style="1" customWidth="1"/>
    <col min="1274" max="1274" width="4.5703125" style="1" customWidth="1"/>
    <col min="1275" max="1275" width="6.85546875" style="1" customWidth="1"/>
    <col min="1276" max="1277" width="9.28515625" style="1" customWidth="1"/>
    <col min="1278" max="1278" width="11.5703125" style="1" customWidth="1"/>
    <col min="1279" max="1279" width="9.140625" style="1"/>
    <col min="1280" max="1280" width="11.140625" style="1" bestFit="1" customWidth="1"/>
    <col min="1281" max="1281" width="9.5703125" style="1" bestFit="1" customWidth="1"/>
    <col min="1282" max="1282" width="10.140625" style="1" bestFit="1" customWidth="1"/>
    <col min="1283" max="1283" width="9.140625" style="1"/>
    <col min="1284" max="1284" width="9.7109375" style="1" bestFit="1" customWidth="1"/>
    <col min="1285" max="1285" width="9.140625" style="1"/>
    <col min="1286" max="1286" width="9.5703125" style="1" bestFit="1" customWidth="1"/>
    <col min="1287" max="1527" width="9.140625" style="1"/>
    <col min="1528" max="1528" width="2.7109375" style="1" customWidth="1"/>
    <col min="1529" max="1529" width="58" style="1" customWidth="1"/>
    <col min="1530" max="1530" width="4.5703125" style="1" customWidth="1"/>
    <col min="1531" max="1531" width="6.85546875" style="1" customWidth="1"/>
    <col min="1532" max="1533" width="9.28515625" style="1" customWidth="1"/>
    <col min="1534" max="1534" width="11.5703125" style="1" customWidth="1"/>
    <col min="1535" max="1535" width="9.140625" style="1"/>
    <col min="1536" max="1536" width="11.140625" style="1" bestFit="1" customWidth="1"/>
    <col min="1537" max="1537" width="9.5703125" style="1" bestFit="1" customWidth="1"/>
    <col min="1538" max="1538" width="10.140625" style="1" bestFit="1" customWidth="1"/>
    <col min="1539" max="1539" width="9.140625" style="1"/>
    <col min="1540" max="1540" width="9.7109375" style="1" bestFit="1" customWidth="1"/>
    <col min="1541" max="1541" width="9.140625" style="1"/>
    <col min="1542" max="1542" width="9.5703125" style="1" bestFit="1" customWidth="1"/>
    <col min="1543" max="1783" width="9.140625" style="1"/>
    <col min="1784" max="1784" width="2.7109375" style="1" customWidth="1"/>
    <col min="1785" max="1785" width="58" style="1" customWidth="1"/>
    <col min="1786" max="1786" width="4.5703125" style="1" customWidth="1"/>
    <col min="1787" max="1787" width="6.85546875" style="1" customWidth="1"/>
    <col min="1788" max="1789" width="9.28515625" style="1" customWidth="1"/>
    <col min="1790" max="1790" width="11.5703125" style="1" customWidth="1"/>
    <col min="1791" max="1791" width="9.140625" style="1"/>
    <col min="1792" max="1792" width="11.140625" style="1" bestFit="1" customWidth="1"/>
    <col min="1793" max="1793" width="9.5703125" style="1" bestFit="1" customWidth="1"/>
    <col min="1794" max="1794" width="10.140625" style="1" bestFit="1" customWidth="1"/>
    <col min="1795" max="1795" width="9.140625" style="1"/>
    <col min="1796" max="1796" width="9.7109375" style="1" bestFit="1" customWidth="1"/>
    <col min="1797" max="1797" width="9.140625" style="1"/>
    <col min="1798" max="1798" width="9.5703125" style="1" bestFit="1" customWidth="1"/>
    <col min="1799" max="2039" width="9.140625" style="1"/>
    <col min="2040" max="2040" width="2.7109375" style="1" customWidth="1"/>
    <col min="2041" max="2041" width="58" style="1" customWidth="1"/>
    <col min="2042" max="2042" width="4.5703125" style="1" customWidth="1"/>
    <col min="2043" max="2043" width="6.85546875" style="1" customWidth="1"/>
    <col min="2044" max="2045" width="9.28515625" style="1" customWidth="1"/>
    <col min="2046" max="2046" width="11.5703125" style="1" customWidth="1"/>
    <col min="2047" max="2047" width="9.140625" style="1"/>
    <col min="2048" max="2048" width="11.140625" style="1" bestFit="1" customWidth="1"/>
    <col min="2049" max="2049" width="9.5703125" style="1" bestFit="1" customWidth="1"/>
    <col min="2050" max="2050" width="10.140625" style="1" bestFit="1" customWidth="1"/>
    <col min="2051" max="2051" width="9.140625" style="1"/>
    <col min="2052" max="2052" width="9.7109375" style="1" bestFit="1" customWidth="1"/>
    <col min="2053" max="2053" width="9.140625" style="1"/>
    <col min="2054" max="2054" width="9.5703125" style="1" bestFit="1" customWidth="1"/>
    <col min="2055" max="2295" width="9.140625" style="1"/>
    <col min="2296" max="2296" width="2.7109375" style="1" customWidth="1"/>
    <col min="2297" max="2297" width="58" style="1" customWidth="1"/>
    <col min="2298" max="2298" width="4.5703125" style="1" customWidth="1"/>
    <col min="2299" max="2299" width="6.85546875" style="1" customWidth="1"/>
    <col min="2300" max="2301" width="9.28515625" style="1" customWidth="1"/>
    <col min="2302" max="2302" width="11.5703125" style="1" customWidth="1"/>
    <col min="2303" max="2303" width="9.140625" style="1"/>
    <col min="2304" max="2304" width="11.140625" style="1" bestFit="1" customWidth="1"/>
    <col min="2305" max="2305" width="9.5703125" style="1" bestFit="1" customWidth="1"/>
    <col min="2306" max="2306" width="10.140625" style="1" bestFit="1" customWidth="1"/>
    <col min="2307" max="2307" width="9.140625" style="1"/>
    <col min="2308" max="2308" width="9.7109375" style="1" bestFit="1" customWidth="1"/>
    <col min="2309" max="2309" width="9.140625" style="1"/>
    <col min="2310" max="2310" width="9.5703125" style="1" bestFit="1" customWidth="1"/>
    <col min="2311" max="2551" width="9.140625" style="1"/>
    <col min="2552" max="2552" width="2.7109375" style="1" customWidth="1"/>
    <col min="2553" max="2553" width="58" style="1" customWidth="1"/>
    <col min="2554" max="2554" width="4.5703125" style="1" customWidth="1"/>
    <col min="2555" max="2555" width="6.85546875" style="1" customWidth="1"/>
    <col min="2556" max="2557" width="9.28515625" style="1" customWidth="1"/>
    <col min="2558" max="2558" width="11.5703125" style="1" customWidth="1"/>
    <col min="2559" max="2559" width="9.140625" style="1"/>
    <col min="2560" max="2560" width="11.140625" style="1" bestFit="1" customWidth="1"/>
    <col min="2561" max="2561" width="9.5703125" style="1" bestFit="1" customWidth="1"/>
    <col min="2562" max="2562" width="10.140625" style="1" bestFit="1" customWidth="1"/>
    <col min="2563" max="2563" width="9.140625" style="1"/>
    <col min="2564" max="2564" width="9.7109375" style="1" bestFit="1" customWidth="1"/>
    <col min="2565" max="2565" width="9.140625" style="1"/>
    <col min="2566" max="2566" width="9.5703125" style="1" bestFit="1" customWidth="1"/>
    <col min="2567" max="2807" width="9.140625" style="1"/>
    <col min="2808" max="2808" width="2.7109375" style="1" customWidth="1"/>
    <col min="2809" max="2809" width="58" style="1" customWidth="1"/>
    <col min="2810" max="2810" width="4.5703125" style="1" customWidth="1"/>
    <col min="2811" max="2811" width="6.85546875" style="1" customWidth="1"/>
    <col min="2812" max="2813" width="9.28515625" style="1" customWidth="1"/>
    <col min="2814" max="2814" width="11.5703125" style="1" customWidth="1"/>
    <col min="2815" max="2815" width="9.140625" style="1"/>
    <col min="2816" max="2816" width="11.140625" style="1" bestFit="1" customWidth="1"/>
    <col min="2817" max="2817" width="9.5703125" style="1" bestFit="1" customWidth="1"/>
    <col min="2818" max="2818" width="10.140625" style="1" bestFit="1" customWidth="1"/>
    <col min="2819" max="2819" width="9.140625" style="1"/>
    <col min="2820" max="2820" width="9.7109375" style="1" bestFit="1" customWidth="1"/>
    <col min="2821" max="2821" width="9.140625" style="1"/>
    <col min="2822" max="2822" width="9.5703125" style="1" bestFit="1" customWidth="1"/>
    <col min="2823" max="3063" width="9.140625" style="1"/>
    <col min="3064" max="3064" width="2.7109375" style="1" customWidth="1"/>
    <col min="3065" max="3065" width="58" style="1" customWidth="1"/>
    <col min="3066" max="3066" width="4.5703125" style="1" customWidth="1"/>
    <col min="3067" max="3067" width="6.85546875" style="1" customWidth="1"/>
    <col min="3068" max="3069" width="9.28515625" style="1" customWidth="1"/>
    <col min="3070" max="3070" width="11.5703125" style="1" customWidth="1"/>
    <col min="3071" max="3071" width="9.140625" style="1"/>
    <col min="3072" max="3072" width="11.140625" style="1" bestFit="1" customWidth="1"/>
    <col min="3073" max="3073" width="9.5703125" style="1" bestFit="1" customWidth="1"/>
    <col min="3074" max="3074" width="10.140625" style="1" bestFit="1" customWidth="1"/>
    <col min="3075" max="3075" width="9.140625" style="1"/>
    <col min="3076" max="3076" width="9.7109375" style="1" bestFit="1" customWidth="1"/>
    <col min="3077" max="3077" width="9.140625" style="1"/>
    <col min="3078" max="3078" width="9.5703125" style="1" bestFit="1" customWidth="1"/>
    <col min="3079" max="3319" width="9.140625" style="1"/>
    <col min="3320" max="3320" width="2.7109375" style="1" customWidth="1"/>
    <col min="3321" max="3321" width="58" style="1" customWidth="1"/>
    <col min="3322" max="3322" width="4.5703125" style="1" customWidth="1"/>
    <col min="3323" max="3323" width="6.85546875" style="1" customWidth="1"/>
    <col min="3324" max="3325" width="9.28515625" style="1" customWidth="1"/>
    <col min="3326" max="3326" width="11.5703125" style="1" customWidth="1"/>
    <col min="3327" max="3327" width="9.140625" style="1"/>
    <col min="3328" max="3328" width="11.140625" style="1" bestFit="1" customWidth="1"/>
    <col min="3329" max="3329" width="9.5703125" style="1" bestFit="1" customWidth="1"/>
    <col min="3330" max="3330" width="10.140625" style="1" bestFit="1" customWidth="1"/>
    <col min="3331" max="3331" width="9.140625" style="1"/>
    <col min="3332" max="3332" width="9.7109375" style="1" bestFit="1" customWidth="1"/>
    <col min="3333" max="3333" width="9.140625" style="1"/>
    <col min="3334" max="3334" width="9.5703125" style="1" bestFit="1" customWidth="1"/>
    <col min="3335" max="3575" width="9.140625" style="1"/>
    <col min="3576" max="3576" width="2.7109375" style="1" customWidth="1"/>
    <col min="3577" max="3577" width="58" style="1" customWidth="1"/>
    <col min="3578" max="3578" width="4.5703125" style="1" customWidth="1"/>
    <col min="3579" max="3579" width="6.85546875" style="1" customWidth="1"/>
    <col min="3580" max="3581" width="9.28515625" style="1" customWidth="1"/>
    <col min="3582" max="3582" width="11.5703125" style="1" customWidth="1"/>
    <col min="3583" max="3583" width="9.140625" style="1"/>
    <col min="3584" max="3584" width="11.140625" style="1" bestFit="1" customWidth="1"/>
    <col min="3585" max="3585" width="9.5703125" style="1" bestFit="1" customWidth="1"/>
    <col min="3586" max="3586" width="10.140625" style="1" bestFit="1" customWidth="1"/>
    <col min="3587" max="3587" width="9.140625" style="1"/>
    <col min="3588" max="3588" width="9.7109375" style="1" bestFit="1" customWidth="1"/>
    <col min="3589" max="3589" width="9.140625" style="1"/>
    <col min="3590" max="3590" width="9.5703125" style="1" bestFit="1" customWidth="1"/>
    <col min="3591" max="3831" width="9.140625" style="1"/>
    <col min="3832" max="3832" width="2.7109375" style="1" customWidth="1"/>
    <col min="3833" max="3833" width="58" style="1" customWidth="1"/>
    <col min="3834" max="3834" width="4.5703125" style="1" customWidth="1"/>
    <col min="3835" max="3835" width="6.85546875" style="1" customWidth="1"/>
    <col min="3836" max="3837" width="9.28515625" style="1" customWidth="1"/>
    <col min="3838" max="3838" width="11.5703125" style="1" customWidth="1"/>
    <col min="3839" max="3839" width="9.140625" style="1"/>
    <col min="3840" max="3840" width="11.140625" style="1" bestFit="1" customWidth="1"/>
    <col min="3841" max="3841" width="9.5703125" style="1" bestFit="1" customWidth="1"/>
    <col min="3842" max="3842" width="10.140625" style="1" bestFit="1" customWidth="1"/>
    <col min="3843" max="3843" width="9.140625" style="1"/>
    <col min="3844" max="3844" width="9.7109375" style="1" bestFit="1" customWidth="1"/>
    <col min="3845" max="3845" width="9.140625" style="1"/>
    <col min="3846" max="3846" width="9.5703125" style="1" bestFit="1" customWidth="1"/>
    <col min="3847" max="4087" width="9.140625" style="1"/>
    <col min="4088" max="4088" width="2.7109375" style="1" customWidth="1"/>
    <col min="4089" max="4089" width="58" style="1" customWidth="1"/>
    <col min="4090" max="4090" width="4.5703125" style="1" customWidth="1"/>
    <col min="4091" max="4091" width="6.85546875" style="1" customWidth="1"/>
    <col min="4092" max="4093" width="9.28515625" style="1" customWidth="1"/>
    <col min="4094" max="4094" width="11.5703125" style="1" customWidth="1"/>
    <col min="4095" max="4095" width="9.140625" style="1"/>
    <col min="4096" max="4096" width="11.140625" style="1" bestFit="1" customWidth="1"/>
    <col min="4097" max="4097" width="9.5703125" style="1" bestFit="1" customWidth="1"/>
    <col min="4098" max="4098" width="10.140625" style="1" bestFit="1" customWidth="1"/>
    <col min="4099" max="4099" width="9.140625" style="1"/>
    <col min="4100" max="4100" width="9.7109375" style="1" bestFit="1" customWidth="1"/>
    <col min="4101" max="4101" width="9.140625" style="1"/>
    <col min="4102" max="4102" width="9.5703125" style="1" bestFit="1" customWidth="1"/>
    <col min="4103" max="4343" width="9.140625" style="1"/>
    <col min="4344" max="4344" width="2.7109375" style="1" customWidth="1"/>
    <col min="4345" max="4345" width="58" style="1" customWidth="1"/>
    <col min="4346" max="4346" width="4.5703125" style="1" customWidth="1"/>
    <col min="4347" max="4347" width="6.85546875" style="1" customWidth="1"/>
    <col min="4348" max="4349" width="9.28515625" style="1" customWidth="1"/>
    <col min="4350" max="4350" width="11.5703125" style="1" customWidth="1"/>
    <col min="4351" max="4351" width="9.140625" style="1"/>
    <col min="4352" max="4352" width="11.140625" style="1" bestFit="1" customWidth="1"/>
    <col min="4353" max="4353" width="9.5703125" style="1" bestFit="1" customWidth="1"/>
    <col min="4354" max="4354" width="10.140625" style="1" bestFit="1" customWidth="1"/>
    <col min="4355" max="4355" width="9.140625" style="1"/>
    <col min="4356" max="4356" width="9.7109375" style="1" bestFit="1" customWidth="1"/>
    <col min="4357" max="4357" width="9.140625" style="1"/>
    <col min="4358" max="4358" width="9.5703125" style="1" bestFit="1" customWidth="1"/>
    <col min="4359" max="4599" width="9.140625" style="1"/>
    <col min="4600" max="4600" width="2.7109375" style="1" customWidth="1"/>
    <col min="4601" max="4601" width="58" style="1" customWidth="1"/>
    <col min="4602" max="4602" width="4.5703125" style="1" customWidth="1"/>
    <col min="4603" max="4603" width="6.85546875" style="1" customWidth="1"/>
    <col min="4604" max="4605" width="9.28515625" style="1" customWidth="1"/>
    <col min="4606" max="4606" width="11.5703125" style="1" customWidth="1"/>
    <col min="4607" max="4607" width="9.140625" style="1"/>
    <col min="4608" max="4608" width="11.140625" style="1" bestFit="1" customWidth="1"/>
    <col min="4609" max="4609" width="9.5703125" style="1" bestFit="1" customWidth="1"/>
    <col min="4610" max="4610" width="10.140625" style="1" bestFit="1" customWidth="1"/>
    <col min="4611" max="4611" width="9.140625" style="1"/>
    <col min="4612" max="4612" width="9.7109375" style="1" bestFit="1" customWidth="1"/>
    <col min="4613" max="4613" width="9.140625" style="1"/>
    <col min="4614" max="4614" width="9.5703125" style="1" bestFit="1" customWidth="1"/>
    <col min="4615" max="4855" width="9.140625" style="1"/>
    <col min="4856" max="4856" width="2.7109375" style="1" customWidth="1"/>
    <col min="4857" max="4857" width="58" style="1" customWidth="1"/>
    <col min="4858" max="4858" width="4.5703125" style="1" customWidth="1"/>
    <col min="4859" max="4859" width="6.85546875" style="1" customWidth="1"/>
    <col min="4860" max="4861" width="9.28515625" style="1" customWidth="1"/>
    <col min="4862" max="4862" width="11.5703125" style="1" customWidth="1"/>
    <col min="4863" max="4863" width="9.140625" style="1"/>
    <col min="4864" max="4864" width="11.140625" style="1" bestFit="1" customWidth="1"/>
    <col min="4865" max="4865" width="9.5703125" style="1" bestFit="1" customWidth="1"/>
    <col min="4866" max="4866" width="10.140625" style="1" bestFit="1" customWidth="1"/>
    <col min="4867" max="4867" width="9.140625" style="1"/>
    <col min="4868" max="4868" width="9.7109375" style="1" bestFit="1" customWidth="1"/>
    <col min="4869" max="4869" width="9.140625" style="1"/>
    <col min="4870" max="4870" width="9.5703125" style="1" bestFit="1" customWidth="1"/>
    <col min="4871" max="5111" width="9.140625" style="1"/>
    <col min="5112" max="5112" width="2.7109375" style="1" customWidth="1"/>
    <col min="5113" max="5113" width="58" style="1" customWidth="1"/>
    <col min="5114" max="5114" width="4.5703125" style="1" customWidth="1"/>
    <col min="5115" max="5115" width="6.85546875" style="1" customWidth="1"/>
    <col min="5116" max="5117" width="9.28515625" style="1" customWidth="1"/>
    <col min="5118" max="5118" width="11.5703125" style="1" customWidth="1"/>
    <col min="5119" max="5119" width="9.140625" style="1"/>
    <col min="5120" max="5120" width="11.140625" style="1" bestFit="1" customWidth="1"/>
    <col min="5121" max="5121" width="9.5703125" style="1" bestFit="1" customWidth="1"/>
    <col min="5122" max="5122" width="10.140625" style="1" bestFit="1" customWidth="1"/>
    <col min="5123" max="5123" width="9.140625" style="1"/>
    <col min="5124" max="5124" width="9.7109375" style="1" bestFit="1" customWidth="1"/>
    <col min="5125" max="5125" width="9.140625" style="1"/>
    <col min="5126" max="5126" width="9.5703125" style="1" bestFit="1" customWidth="1"/>
    <col min="5127" max="5367" width="9.140625" style="1"/>
    <col min="5368" max="5368" width="2.7109375" style="1" customWidth="1"/>
    <col min="5369" max="5369" width="58" style="1" customWidth="1"/>
    <col min="5370" max="5370" width="4.5703125" style="1" customWidth="1"/>
    <col min="5371" max="5371" width="6.85546875" style="1" customWidth="1"/>
    <col min="5372" max="5373" width="9.28515625" style="1" customWidth="1"/>
    <col min="5374" max="5374" width="11.5703125" style="1" customWidth="1"/>
    <col min="5375" max="5375" width="9.140625" style="1"/>
    <col min="5376" max="5376" width="11.140625" style="1" bestFit="1" customWidth="1"/>
    <col min="5377" max="5377" width="9.5703125" style="1" bestFit="1" customWidth="1"/>
    <col min="5378" max="5378" width="10.140625" style="1" bestFit="1" customWidth="1"/>
    <col min="5379" max="5379" width="9.140625" style="1"/>
    <col min="5380" max="5380" width="9.7109375" style="1" bestFit="1" customWidth="1"/>
    <col min="5381" max="5381" width="9.140625" style="1"/>
    <col min="5382" max="5382" width="9.5703125" style="1" bestFit="1" customWidth="1"/>
    <col min="5383" max="5623" width="9.140625" style="1"/>
    <col min="5624" max="5624" width="2.7109375" style="1" customWidth="1"/>
    <col min="5625" max="5625" width="58" style="1" customWidth="1"/>
    <col min="5626" max="5626" width="4.5703125" style="1" customWidth="1"/>
    <col min="5627" max="5627" width="6.85546875" style="1" customWidth="1"/>
    <col min="5628" max="5629" width="9.28515625" style="1" customWidth="1"/>
    <col min="5630" max="5630" width="11.5703125" style="1" customWidth="1"/>
    <col min="5631" max="5631" width="9.140625" style="1"/>
    <col min="5632" max="5632" width="11.140625" style="1" bestFit="1" customWidth="1"/>
    <col min="5633" max="5633" width="9.5703125" style="1" bestFit="1" customWidth="1"/>
    <col min="5634" max="5634" width="10.140625" style="1" bestFit="1" customWidth="1"/>
    <col min="5635" max="5635" width="9.140625" style="1"/>
    <col min="5636" max="5636" width="9.7109375" style="1" bestFit="1" customWidth="1"/>
    <col min="5637" max="5637" width="9.140625" style="1"/>
    <col min="5638" max="5638" width="9.5703125" style="1" bestFit="1" customWidth="1"/>
    <col min="5639" max="5879" width="9.140625" style="1"/>
    <col min="5880" max="5880" width="2.7109375" style="1" customWidth="1"/>
    <col min="5881" max="5881" width="58" style="1" customWidth="1"/>
    <col min="5882" max="5882" width="4.5703125" style="1" customWidth="1"/>
    <col min="5883" max="5883" width="6.85546875" style="1" customWidth="1"/>
    <col min="5884" max="5885" width="9.28515625" style="1" customWidth="1"/>
    <col min="5886" max="5886" width="11.5703125" style="1" customWidth="1"/>
    <col min="5887" max="5887" width="9.140625" style="1"/>
    <col min="5888" max="5888" width="11.140625" style="1" bestFit="1" customWidth="1"/>
    <col min="5889" max="5889" width="9.5703125" style="1" bestFit="1" customWidth="1"/>
    <col min="5890" max="5890" width="10.140625" style="1" bestFit="1" customWidth="1"/>
    <col min="5891" max="5891" width="9.140625" style="1"/>
    <col min="5892" max="5892" width="9.7109375" style="1" bestFit="1" customWidth="1"/>
    <col min="5893" max="5893" width="9.140625" style="1"/>
    <col min="5894" max="5894" width="9.5703125" style="1" bestFit="1" customWidth="1"/>
    <col min="5895" max="6135" width="9.140625" style="1"/>
    <col min="6136" max="6136" width="2.7109375" style="1" customWidth="1"/>
    <col min="6137" max="6137" width="58" style="1" customWidth="1"/>
    <col min="6138" max="6138" width="4.5703125" style="1" customWidth="1"/>
    <col min="6139" max="6139" width="6.85546875" style="1" customWidth="1"/>
    <col min="6140" max="6141" width="9.28515625" style="1" customWidth="1"/>
    <col min="6142" max="6142" width="11.5703125" style="1" customWidth="1"/>
    <col min="6143" max="6143" width="9.140625" style="1"/>
    <col min="6144" max="6144" width="11.140625" style="1" bestFit="1" customWidth="1"/>
    <col min="6145" max="6145" width="9.5703125" style="1" bestFit="1" customWidth="1"/>
    <col min="6146" max="6146" width="10.140625" style="1" bestFit="1" customWidth="1"/>
    <col min="6147" max="6147" width="9.140625" style="1"/>
    <col min="6148" max="6148" width="9.7109375" style="1" bestFit="1" customWidth="1"/>
    <col min="6149" max="6149" width="9.140625" style="1"/>
    <col min="6150" max="6150" width="9.5703125" style="1" bestFit="1" customWidth="1"/>
    <col min="6151" max="6391" width="9.140625" style="1"/>
    <col min="6392" max="6392" width="2.7109375" style="1" customWidth="1"/>
    <col min="6393" max="6393" width="58" style="1" customWidth="1"/>
    <col min="6394" max="6394" width="4.5703125" style="1" customWidth="1"/>
    <col min="6395" max="6395" width="6.85546875" style="1" customWidth="1"/>
    <col min="6396" max="6397" width="9.28515625" style="1" customWidth="1"/>
    <col min="6398" max="6398" width="11.5703125" style="1" customWidth="1"/>
    <col min="6399" max="6399" width="9.140625" style="1"/>
    <col min="6400" max="6400" width="11.140625" style="1" bestFit="1" customWidth="1"/>
    <col min="6401" max="6401" width="9.5703125" style="1" bestFit="1" customWidth="1"/>
    <col min="6402" max="6402" width="10.140625" style="1" bestFit="1" customWidth="1"/>
    <col min="6403" max="6403" width="9.140625" style="1"/>
    <col min="6404" max="6404" width="9.7109375" style="1" bestFit="1" customWidth="1"/>
    <col min="6405" max="6405" width="9.140625" style="1"/>
    <col min="6406" max="6406" width="9.5703125" style="1" bestFit="1" customWidth="1"/>
    <col min="6407" max="6647" width="9.140625" style="1"/>
    <col min="6648" max="6648" width="2.7109375" style="1" customWidth="1"/>
    <col min="6649" max="6649" width="58" style="1" customWidth="1"/>
    <col min="6650" max="6650" width="4.5703125" style="1" customWidth="1"/>
    <col min="6651" max="6651" width="6.85546875" style="1" customWidth="1"/>
    <col min="6652" max="6653" width="9.28515625" style="1" customWidth="1"/>
    <col min="6654" max="6654" width="11.5703125" style="1" customWidth="1"/>
    <col min="6655" max="6655" width="9.140625" style="1"/>
    <col min="6656" max="6656" width="11.140625" style="1" bestFit="1" customWidth="1"/>
    <col min="6657" max="6657" width="9.5703125" style="1" bestFit="1" customWidth="1"/>
    <col min="6658" max="6658" width="10.140625" style="1" bestFit="1" customWidth="1"/>
    <col min="6659" max="6659" width="9.140625" style="1"/>
    <col min="6660" max="6660" width="9.7109375" style="1" bestFit="1" customWidth="1"/>
    <col min="6661" max="6661" width="9.140625" style="1"/>
    <col min="6662" max="6662" width="9.5703125" style="1" bestFit="1" customWidth="1"/>
    <col min="6663" max="6903" width="9.140625" style="1"/>
    <col min="6904" max="6904" width="2.7109375" style="1" customWidth="1"/>
    <col min="6905" max="6905" width="58" style="1" customWidth="1"/>
    <col min="6906" max="6906" width="4.5703125" style="1" customWidth="1"/>
    <col min="6907" max="6907" width="6.85546875" style="1" customWidth="1"/>
    <col min="6908" max="6909" width="9.28515625" style="1" customWidth="1"/>
    <col min="6910" max="6910" width="11.5703125" style="1" customWidth="1"/>
    <col min="6911" max="6911" width="9.140625" style="1"/>
    <col min="6912" max="6912" width="11.140625" style="1" bestFit="1" customWidth="1"/>
    <col min="6913" max="6913" width="9.5703125" style="1" bestFit="1" customWidth="1"/>
    <col min="6914" max="6914" width="10.140625" style="1" bestFit="1" customWidth="1"/>
    <col min="6915" max="6915" width="9.140625" style="1"/>
    <col min="6916" max="6916" width="9.7109375" style="1" bestFit="1" customWidth="1"/>
    <col min="6917" max="6917" width="9.140625" style="1"/>
    <col min="6918" max="6918" width="9.5703125" style="1" bestFit="1" customWidth="1"/>
    <col min="6919" max="7159" width="9.140625" style="1"/>
    <col min="7160" max="7160" width="2.7109375" style="1" customWidth="1"/>
    <col min="7161" max="7161" width="58" style="1" customWidth="1"/>
    <col min="7162" max="7162" width="4.5703125" style="1" customWidth="1"/>
    <col min="7163" max="7163" width="6.85546875" style="1" customWidth="1"/>
    <col min="7164" max="7165" width="9.28515625" style="1" customWidth="1"/>
    <col min="7166" max="7166" width="11.5703125" style="1" customWidth="1"/>
    <col min="7167" max="7167" width="9.140625" style="1"/>
    <col min="7168" max="7168" width="11.140625" style="1" bestFit="1" customWidth="1"/>
    <col min="7169" max="7169" width="9.5703125" style="1" bestFit="1" customWidth="1"/>
    <col min="7170" max="7170" width="10.140625" style="1" bestFit="1" customWidth="1"/>
    <col min="7171" max="7171" width="9.140625" style="1"/>
    <col min="7172" max="7172" width="9.7109375" style="1" bestFit="1" customWidth="1"/>
    <col min="7173" max="7173" width="9.140625" style="1"/>
    <col min="7174" max="7174" width="9.5703125" style="1" bestFit="1" customWidth="1"/>
    <col min="7175" max="7415" width="9.140625" style="1"/>
    <col min="7416" max="7416" width="2.7109375" style="1" customWidth="1"/>
    <col min="7417" max="7417" width="58" style="1" customWidth="1"/>
    <col min="7418" max="7418" width="4.5703125" style="1" customWidth="1"/>
    <col min="7419" max="7419" width="6.85546875" style="1" customWidth="1"/>
    <col min="7420" max="7421" width="9.28515625" style="1" customWidth="1"/>
    <col min="7422" max="7422" width="11.5703125" style="1" customWidth="1"/>
    <col min="7423" max="7423" width="9.140625" style="1"/>
    <col min="7424" max="7424" width="11.140625" style="1" bestFit="1" customWidth="1"/>
    <col min="7425" max="7425" width="9.5703125" style="1" bestFit="1" customWidth="1"/>
    <col min="7426" max="7426" width="10.140625" style="1" bestFit="1" customWidth="1"/>
    <col min="7427" max="7427" width="9.140625" style="1"/>
    <col min="7428" max="7428" width="9.7109375" style="1" bestFit="1" customWidth="1"/>
    <col min="7429" max="7429" width="9.140625" style="1"/>
    <col min="7430" max="7430" width="9.5703125" style="1" bestFit="1" customWidth="1"/>
    <col min="7431" max="7671" width="9.140625" style="1"/>
    <col min="7672" max="7672" width="2.7109375" style="1" customWidth="1"/>
    <col min="7673" max="7673" width="58" style="1" customWidth="1"/>
    <col min="7674" max="7674" width="4.5703125" style="1" customWidth="1"/>
    <col min="7675" max="7675" width="6.85546875" style="1" customWidth="1"/>
    <col min="7676" max="7677" width="9.28515625" style="1" customWidth="1"/>
    <col min="7678" max="7678" width="11.5703125" style="1" customWidth="1"/>
    <col min="7679" max="7679" width="9.140625" style="1"/>
    <col min="7680" max="7680" width="11.140625" style="1" bestFit="1" customWidth="1"/>
    <col min="7681" max="7681" width="9.5703125" style="1" bestFit="1" customWidth="1"/>
    <col min="7682" max="7682" width="10.140625" style="1" bestFit="1" customWidth="1"/>
    <col min="7683" max="7683" width="9.140625" style="1"/>
    <col min="7684" max="7684" width="9.7109375" style="1" bestFit="1" customWidth="1"/>
    <col min="7685" max="7685" width="9.140625" style="1"/>
    <col min="7686" max="7686" width="9.5703125" style="1" bestFit="1" customWidth="1"/>
    <col min="7687" max="7927" width="9.140625" style="1"/>
    <col min="7928" max="7928" width="2.7109375" style="1" customWidth="1"/>
    <col min="7929" max="7929" width="58" style="1" customWidth="1"/>
    <col min="7930" max="7930" width="4.5703125" style="1" customWidth="1"/>
    <col min="7931" max="7931" width="6.85546875" style="1" customWidth="1"/>
    <col min="7932" max="7933" width="9.28515625" style="1" customWidth="1"/>
    <col min="7934" max="7934" width="11.5703125" style="1" customWidth="1"/>
    <col min="7935" max="7935" width="9.140625" style="1"/>
    <col min="7936" max="7936" width="11.140625" style="1" bestFit="1" customWidth="1"/>
    <col min="7937" max="7937" width="9.5703125" style="1" bestFit="1" customWidth="1"/>
    <col min="7938" max="7938" width="10.140625" style="1" bestFit="1" customWidth="1"/>
    <col min="7939" max="7939" width="9.140625" style="1"/>
    <col min="7940" max="7940" width="9.7109375" style="1" bestFit="1" customWidth="1"/>
    <col min="7941" max="7941" width="9.140625" style="1"/>
    <col min="7942" max="7942" width="9.5703125" style="1" bestFit="1" customWidth="1"/>
    <col min="7943" max="8183" width="9.140625" style="1"/>
    <col min="8184" max="8184" width="2.7109375" style="1" customWidth="1"/>
    <col min="8185" max="8185" width="58" style="1" customWidth="1"/>
    <col min="8186" max="8186" width="4.5703125" style="1" customWidth="1"/>
    <col min="8187" max="8187" width="6.85546875" style="1" customWidth="1"/>
    <col min="8188" max="8189" width="9.28515625" style="1" customWidth="1"/>
    <col min="8190" max="8190" width="11.5703125" style="1" customWidth="1"/>
    <col min="8191" max="8191" width="9.140625" style="1"/>
    <col min="8192" max="8192" width="11.140625" style="1" bestFit="1" customWidth="1"/>
    <col min="8193" max="8193" width="9.5703125" style="1" bestFit="1" customWidth="1"/>
    <col min="8194" max="8194" width="10.140625" style="1" bestFit="1" customWidth="1"/>
    <col min="8195" max="8195" width="9.140625" style="1"/>
    <col min="8196" max="8196" width="9.7109375" style="1" bestFit="1" customWidth="1"/>
    <col min="8197" max="8197" width="9.140625" style="1"/>
    <col min="8198" max="8198" width="9.5703125" style="1" bestFit="1" customWidth="1"/>
    <col min="8199" max="8439" width="9.140625" style="1"/>
    <col min="8440" max="8440" width="2.7109375" style="1" customWidth="1"/>
    <col min="8441" max="8441" width="58" style="1" customWidth="1"/>
    <col min="8442" max="8442" width="4.5703125" style="1" customWidth="1"/>
    <col min="8443" max="8443" width="6.85546875" style="1" customWidth="1"/>
    <col min="8444" max="8445" width="9.28515625" style="1" customWidth="1"/>
    <col min="8446" max="8446" width="11.5703125" style="1" customWidth="1"/>
    <col min="8447" max="8447" width="9.140625" style="1"/>
    <col min="8448" max="8448" width="11.140625" style="1" bestFit="1" customWidth="1"/>
    <col min="8449" max="8449" width="9.5703125" style="1" bestFit="1" customWidth="1"/>
    <col min="8450" max="8450" width="10.140625" style="1" bestFit="1" customWidth="1"/>
    <col min="8451" max="8451" width="9.140625" style="1"/>
    <col min="8452" max="8452" width="9.7109375" style="1" bestFit="1" customWidth="1"/>
    <col min="8453" max="8453" width="9.140625" style="1"/>
    <col min="8454" max="8454" width="9.5703125" style="1" bestFit="1" customWidth="1"/>
    <col min="8455" max="8695" width="9.140625" style="1"/>
    <col min="8696" max="8696" width="2.7109375" style="1" customWidth="1"/>
    <col min="8697" max="8697" width="58" style="1" customWidth="1"/>
    <col min="8698" max="8698" width="4.5703125" style="1" customWidth="1"/>
    <col min="8699" max="8699" width="6.85546875" style="1" customWidth="1"/>
    <col min="8700" max="8701" width="9.28515625" style="1" customWidth="1"/>
    <col min="8702" max="8702" width="11.5703125" style="1" customWidth="1"/>
    <col min="8703" max="8703" width="9.140625" style="1"/>
    <col min="8704" max="8704" width="11.140625" style="1" bestFit="1" customWidth="1"/>
    <col min="8705" max="8705" width="9.5703125" style="1" bestFit="1" customWidth="1"/>
    <col min="8706" max="8706" width="10.140625" style="1" bestFit="1" customWidth="1"/>
    <col min="8707" max="8707" width="9.140625" style="1"/>
    <col min="8708" max="8708" width="9.7109375" style="1" bestFit="1" customWidth="1"/>
    <col min="8709" max="8709" width="9.140625" style="1"/>
    <col min="8710" max="8710" width="9.5703125" style="1" bestFit="1" customWidth="1"/>
    <col min="8711" max="8951" width="9.140625" style="1"/>
    <col min="8952" max="8952" width="2.7109375" style="1" customWidth="1"/>
    <col min="8953" max="8953" width="58" style="1" customWidth="1"/>
    <col min="8954" max="8954" width="4.5703125" style="1" customWidth="1"/>
    <col min="8955" max="8955" width="6.85546875" style="1" customWidth="1"/>
    <col min="8956" max="8957" width="9.28515625" style="1" customWidth="1"/>
    <col min="8958" max="8958" width="11.5703125" style="1" customWidth="1"/>
    <col min="8959" max="8959" width="9.140625" style="1"/>
    <col min="8960" max="8960" width="11.140625" style="1" bestFit="1" customWidth="1"/>
    <col min="8961" max="8961" width="9.5703125" style="1" bestFit="1" customWidth="1"/>
    <col min="8962" max="8962" width="10.140625" style="1" bestFit="1" customWidth="1"/>
    <col min="8963" max="8963" width="9.140625" style="1"/>
    <col min="8964" max="8964" width="9.7109375" style="1" bestFit="1" customWidth="1"/>
    <col min="8965" max="8965" width="9.140625" style="1"/>
    <col min="8966" max="8966" width="9.5703125" style="1" bestFit="1" customWidth="1"/>
    <col min="8967" max="9207" width="9.140625" style="1"/>
    <col min="9208" max="9208" width="2.7109375" style="1" customWidth="1"/>
    <col min="9209" max="9209" width="58" style="1" customWidth="1"/>
    <col min="9210" max="9210" width="4.5703125" style="1" customWidth="1"/>
    <col min="9211" max="9211" width="6.85546875" style="1" customWidth="1"/>
    <col min="9212" max="9213" width="9.28515625" style="1" customWidth="1"/>
    <col min="9214" max="9214" width="11.5703125" style="1" customWidth="1"/>
    <col min="9215" max="9215" width="9.140625" style="1"/>
    <col min="9216" max="9216" width="11.140625" style="1" bestFit="1" customWidth="1"/>
    <col min="9217" max="9217" width="9.5703125" style="1" bestFit="1" customWidth="1"/>
    <col min="9218" max="9218" width="10.140625" style="1" bestFit="1" customWidth="1"/>
    <col min="9219" max="9219" width="9.140625" style="1"/>
    <col min="9220" max="9220" width="9.7109375" style="1" bestFit="1" customWidth="1"/>
    <col min="9221" max="9221" width="9.140625" style="1"/>
    <col min="9222" max="9222" width="9.5703125" style="1" bestFit="1" customWidth="1"/>
    <col min="9223" max="9463" width="9.140625" style="1"/>
    <col min="9464" max="9464" width="2.7109375" style="1" customWidth="1"/>
    <col min="9465" max="9465" width="58" style="1" customWidth="1"/>
    <col min="9466" max="9466" width="4.5703125" style="1" customWidth="1"/>
    <col min="9467" max="9467" width="6.85546875" style="1" customWidth="1"/>
    <col min="9468" max="9469" width="9.28515625" style="1" customWidth="1"/>
    <col min="9470" max="9470" width="11.5703125" style="1" customWidth="1"/>
    <col min="9471" max="9471" width="9.140625" style="1"/>
    <col min="9472" max="9472" width="11.140625" style="1" bestFit="1" customWidth="1"/>
    <col min="9473" max="9473" width="9.5703125" style="1" bestFit="1" customWidth="1"/>
    <col min="9474" max="9474" width="10.140625" style="1" bestFit="1" customWidth="1"/>
    <col min="9475" max="9475" width="9.140625" style="1"/>
    <col min="9476" max="9476" width="9.7109375" style="1" bestFit="1" customWidth="1"/>
    <col min="9477" max="9477" width="9.140625" style="1"/>
    <col min="9478" max="9478" width="9.5703125" style="1" bestFit="1" customWidth="1"/>
    <col min="9479" max="9719" width="9.140625" style="1"/>
    <col min="9720" max="9720" width="2.7109375" style="1" customWidth="1"/>
    <col min="9721" max="9721" width="58" style="1" customWidth="1"/>
    <col min="9722" max="9722" width="4.5703125" style="1" customWidth="1"/>
    <col min="9723" max="9723" width="6.85546875" style="1" customWidth="1"/>
    <col min="9724" max="9725" width="9.28515625" style="1" customWidth="1"/>
    <col min="9726" max="9726" width="11.5703125" style="1" customWidth="1"/>
    <col min="9727" max="9727" width="9.140625" style="1"/>
    <col min="9728" max="9728" width="11.140625" style="1" bestFit="1" customWidth="1"/>
    <col min="9729" max="9729" width="9.5703125" style="1" bestFit="1" customWidth="1"/>
    <col min="9730" max="9730" width="10.140625" style="1" bestFit="1" customWidth="1"/>
    <col min="9731" max="9731" width="9.140625" style="1"/>
    <col min="9732" max="9732" width="9.7109375" style="1" bestFit="1" customWidth="1"/>
    <col min="9733" max="9733" width="9.140625" style="1"/>
    <col min="9734" max="9734" width="9.5703125" style="1" bestFit="1" customWidth="1"/>
    <col min="9735" max="9975" width="9.140625" style="1"/>
    <col min="9976" max="9976" width="2.7109375" style="1" customWidth="1"/>
    <col min="9977" max="9977" width="58" style="1" customWidth="1"/>
    <col min="9978" max="9978" width="4.5703125" style="1" customWidth="1"/>
    <col min="9979" max="9979" width="6.85546875" style="1" customWidth="1"/>
    <col min="9980" max="9981" width="9.28515625" style="1" customWidth="1"/>
    <col min="9982" max="9982" width="11.5703125" style="1" customWidth="1"/>
    <col min="9983" max="9983" width="9.140625" style="1"/>
    <col min="9984" max="9984" width="11.140625" style="1" bestFit="1" customWidth="1"/>
    <col min="9985" max="9985" width="9.5703125" style="1" bestFit="1" customWidth="1"/>
    <col min="9986" max="9986" width="10.140625" style="1" bestFit="1" customWidth="1"/>
    <col min="9987" max="9987" width="9.140625" style="1"/>
    <col min="9988" max="9988" width="9.7109375" style="1" bestFit="1" customWidth="1"/>
    <col min="9989" max="9989" width="9.140625" style="1"/>
    <col min="9990" max="9990" width="9.5703125" style="1" bestFit="1" customWidth="1"/>
    <col min="9991" max="10231" width="9.140625" style="1"/>
    <col min="10232" max="10232" width="2.7109375" style="1" customWidth="1"/>
    <col min="10233" max="10233" width="58" style="1" customWidth="1"/>
    <col min="10234" max="10234" width="4.5703125" style="1" customWidth="1"/>
    <col min="10235" max="10235" width="6.85546875" style="1" customWidth="1"/>
    <col min="10236" max="10237" width="9.28515625" style="1" customWidth="1"/>
    <col min="10238" max="10238" width="11.5703125" style="1" customWidth="1"/>
    <col min="10239" max="10239" width="9.140625" style="1"/>
    <col min="10240" max="10240" width="11.140625" style="1" bestFit="1" customWidth="1"/>
    <col min="10241" max="10241" width="9.5703125" style="1" bestFit="1" customWidth="1"/>
    <col min="10242" max="10242" width="10.140625" style="1" bestFit="1" customWidth="1"/>
    <col min="10243" max="10243" width="9.140625" style="1"/>
    <col min="10244" max="10244" width="9.7109375" style="1" bestFit="1" customWidth="1"/>
    <col min="10245" max="10245" width="9.140625" style="1"/>
    <col min="10246" max="10246" width="9.5703125" style="1" bestFit="1" customWidth="1"/>
    <col min="10247" max="10487" width="9.140625" style="1"/>
    <col min="10488" max="10488" width="2.7109375" style="1" customWidth="1"/>
    <col min="10489" max="10489" width="58" style="1" customWidth="1"/>
    <col min="10490" max="10490" width="4.5703125" style="1" customWidth="1"/>
    <col min="10491" max="10491" width="6.85546875" style="1" customWidth="1"/>
    <col min="10492" max="10493" width="9.28515625" style="1" customWidth="1"/>
    <col min="10494" max="10494" width="11.5703125" style="1" customWidth="1"/>
    <col min="10495" max="10495" width="9.140625" style="1"/>
    <col min="10496" max="10496" width="11.140625" style="1" bestFit="1" customWidth="1"/>
    <col min="10497" max="10497" width="9.5703125" style="1" bestFit="1" customWidth="1"/>
    <col min="10498" max="10498" width="10.140625" style="1" bestFit="1" customWidth="1"/>
    <col min="10499" max="10499" width="9.140625" style="1"/>
    <col min="10500" max="10500" width="9.7109375" style="1" bestFit="1" customWidth="1"/>
    <col min="10501" max="10501" width="9.140625" style="1"/>
    <col min="10502" max="10502" width="9.5703125" style="1" bestFit="1" customWidth="1"/>
    <col min="10503" max="10743" width="9.140625" style="1"/>
    <col min="10744" max="10744" width="2.7109375" style="1" customWidth="1"/>
    <col min="10745" max="10745" width="58" style="1" customWidth="1"/>
    <col min="10746" max="10746" width="4.5703125" style="1" customWidth="1"/>
    <col min="10747" max="10747" width="6.85546875" style="1" customWidth="1"/>
    <col min="10748" max="10749" width="9.28515625" style="1" customWidth="1"/>
    <col min="10750" max="10750" width="11.5703125" style="1" customWidth="1"/>
    <col min="10751" max="10751" width="9.140625" style="1"/>
    <col min="10752" max="10752" width="11.140625" style="1" bestFit="1" customWidth="1"/>
    <col min="10753" max="10753" width="9.5703125" style="1" bestFit="1" customWidth="1"/>
    <col min="10754" max="10754" width="10.140625" style="1" bestFit="1" customWidth="1"/>
    <col min="10755" max="10755" width="9.140625" style="1"/>
    <col min="10756" max="10756" width="9.7109375" style="1" bestFit="1" customWidth="1"/>
    <col min="10757" max="10757" width="9.140625" style="1"/>
    <col min="10758" max="10758" width="9.5703125" style="1" bestFit="1" customWidth="1"/>
    <col min="10759" max="10999" width="9.140625" style="1"/>
    <col min="11000" max="11000" width="2.7109375" style="1" customWidth="1"/>
    <col min="11001" max="11001" width="58" style="1" customWidth="1"/>
    <col min="11002" max="11002" width="4.5703125" style="1" customWidth="1"/>
    <col min="11003" max="11003" width="6.85546875" style="1" customWidth="1"/>
    <col min="11004" max="11005" width="9.28515625" style="1" customWidth="1"/>
    <col min="11006" max="11006" width="11.5703125" style="1" customWidth="1"/>
    <col min="11007" max="11007" width="9.140625" style="1"/>
    <col min="11008" max="11008" width="11.140625" style="1" bestFit="1" customWidth="1"/>
    <col min="11009" max="11009" width="9.5703125" style="1" bestFit="1" customWidth="1"/>
    <col min="11010" max="11010" width="10.140625" style="1" bestFit="1" customWidth="1"/>
    <col min="11011" max="11011" width="9.140625" style="1"/>
    <col min="11012" max="11012" width="9.7109375" style="1" bestFit="1" customWidth="1"/>
    <col min="11013" max="11013" width="9.140625" style="1"/>
    <col min="11014" max="11014" width="9.5703125" style="1" bestFit="1" customWidth="1"/>
    <col min="11015" max="11255" width="9.140625" style="1"/>
    <col min="11256" max="11256" width="2.7109375" style="1" customWidth="1"/>
    <col min="11257" max="11257" width="58" style="1" customWidth="1"/>
    <col min="11258" max="11258" width="4.5703125" style="1" customWidth="1"/>
    <col min="11259" max="11259" width="6.85546875" style="1" customWidth="1"/>
    <col min="11260" max="11261" width="9.28515625" style="1" customWidth="1"/>
    <col min="11262" max="11262" width="11.5703125" style="1" customWidth="1"/>
    <col min="11263" max="11263" width="9.140625" style="1"/>
    <col min="11264" max="11264" width="11.140625" style="1" bestFit="1" customWidth="1"/>
    <col min="11265" max="11265" width="9.5703125" style="1" bestFit="1" customWidth="1"/>
    <col min="11266" max="11266" width="10.140625" style="1" bestFit="1" customWidth="1"/>
    <col min="11267" max="11267" width="9.140625" style="1"/>
    <col min="11268" max="11268" width="9.7109375" style="1" bestFit="1" customWidth="1"/>
    <col min="11269" max="11269" width="9.140625" style="1"/>
    <col min="11270" max="11270" width="9.5703125" style="1" bestFit="1" customWidth="1"/>
    <col min="11271" max="11511" width="9.140625" style="1"/>
    <col min="11512" max="11512" width="2.7109375" style="1" customWidth="1"/>
    <col min="11513" max="11513" width="58" style="1" customWidth="1"/>
    <col min="11514" max="11514" width="4.5703125" style="1" customWidth="1"/>
    <col min="11515" max="11515" width="6.85546875" style="1" customWidth="1"/>
    <col min="11516" max="11517" width="9.28515625" style="1" customWidth="1"/>
    <col min="11518" max="11518" width="11.5703125" style="1" customWidth="1"/>
    <col min="11519" max="11519" width="9.140625" style="1"/>
    <col min="11520" max="11520" width="11.140625" style="1" bestFit="1" customWidth="1"/>
    <col min="11521" max="11521" width="9.5703125" style="1" bestFit="1" customWidth="1"/>
    <col min="11522" max="11522" width="10.140625" style="1" bestFit="1" customWidth="1"/>
    <col min="11523" max="11523" width="9.140625" style="1"/>
    <col min="11524" max="11524" width="9.7109375" style="1" bestFit="1" customWidth="1"/>
    <col min="11525" max="11525" width="9.140625" style="1"/>
    <col min="11526" max="11526" width="9.5703125" style="1" bestFit="1" customWidth="1"/>
    <col min="11527" max="11767" width="9.140625" style="1"/>
    <col min="11768" max="11768" width="2.7109375" style="1" customWidth="1"/>
    <col min="11769" max="11769" width="58" style="1" customWidth="1"/>
    <col min="11770" max="11770" width="4.5703125" style="1" customWidth="1"/>
    <col min="11771" max="11771" width="6.85546875" style="1" customWidth="1"/>
    <col min="11772" max="11773" width="9.28515625" style="1" customWidth="1"/>
    <col min="11774" max="11774" width="11.5703125" style="1" customWidth="1"/>
    <col min="11775" max="11775" width="9.140625" style="1"/>
    <col min="11776" max="11776" width="11.140625" style="1" bestFit="1" customWidth="1"/>
    <col min="11777" max="11777" width="9.5703125" style="1" bestFit="1" customWidth="1"/>
    <col min="11778" max="11778" width="10.140625" style="1" bestFit="1" customWidth="1"/>
    <col min="11779" max="11779" width="9.140625" style="1"/>
    <col min="11780" max="11780" width="9.7109375" style="1" bestFit="1" customWidth="1"/>
    <col min="11781" max="11781" width="9.140625" style="1"/>
    <col min="11782" max="11782" width="9.5703125" style="1" bestFit="1" customWidth="1"/>
    <col min="11783" max="12023" width="9.140625" style="1"/>
    <col min="12024" max="12024" width="2.7109375" style="1" customWidth="1"/>
    <col min="12025" max="12025" width="58" style="1" customWidth="1"/>
    <col min="12026" max="12026" width="4.5703125" style="1" customWidth="1"/>
    <col min="12027" max="12027" width="6.85546875" style="1" customWidth="1"/>
    <col min="12028" max="12029" width="9.28515625" style="1" customWidth="1"/>
    <col min="12030" max="12030" width="11.5703125" style="1" customWidth="1"/>
    <col min="12031" max="12031" width="9.140625" style="1"/>
    <col min="12032" max="12032" width="11.140625" style="1" bestFit="1" customWidth="1"/>
    <col min="12033" max="12033" width="9.5703125" style="1" bestFit="1" customWidth="1"/>
    <col min="12034" max="12034" width="10.140625" style="1" bestFit="1" customWidth="1"/>
    <col min="12035" max="12035" width="9.140625" style="1"/>
    <col min="12036" max="12036" width="9.7109375" style="1" bestFit="1" customWidth="1"/>
    <col min="12037" max="12037" width="9.140625" style="1"/>
    <col min="12038" max="12038" width="9.5703125" style="1" bestFit="1" customWidth="1"/>
    <col min="12039" max="12279" width="9.140625" style="1"/>
    <col min="12280" max="12280" width="2.7109375" style="1" customWidth="1"/>
    <col min="12281" max="12281" width="58" style="1" customWidth="1"/>
    <col min="12282" max="12282" width="4.5703125" style="1" customWidth="1"/>
    <col min="12283" max="12283" width="6.85546875" style="1" customWidth="1"/>
    <col min="12284" max="12285" width="9.28515625" style="1" customWidth="1"/>
    <col min="12286" max="12286" width="11.5703125" style="1" customWidth="1"/>
    <col min="12287" max="12287" width="9.140625" style="1"/>
    <col min="12288" max="12288" width="11.140625" style="1" bestFit="1" customWidth="1"/>
    <col min="12289" max="12289" width="9.5703125" style="1" bestFit="1" customWidth="1"/>
    <col min="12290" max="12290" width="10.140625" style="1" bestFit="1" customWidth="1"/>
    <col min="12291" max="12291" width="9.140625" style="1"/>
    <col min="12292" max="12292" width="9.7109375" style="1" bestFit="1" customWidth="1"/>
    <col min="12293" max="12293" width="9.140625" style="1"/>
    <col min="12294" max="12294" width="9.5703125" style="1" bestFit="1" customWidth="1"/>
    <col min="12295" max="12535" width="9.140625" style="1"/>
    <col min="12536" max="12536" width="2.7109375" style="1" customWidth="1"/>
    <col min="12537" max="12537" width="58" style="1" customWidth="1"/>
    <col min="12538" max="12538" width="4.5703125" style="1" customWidth="1"/>
    <col min="12539" max="12539" width="6.85546875" style="1" customWidth="1"/>
    <col min="12540" max="12541" width="9.28515625" style="1" customWidth="1"/>
    <col min="12542" max="12542" width="11.5703125" style="1" customWidth="1"/>
    <col min="12543" max="12543" width="9.140625" style="1"/>
    <col min="12544" max="12544" width="11.140625" style="1" bestFit="1" customWidth="1"/>
    <col min="12545" max="12545" width="9.5703125" style="1" bestFit="1" customWidth="1"/>
    <col min="12546" max="12546" width="10.140625" style="1" bestFit="1" customWidth="1"/>
    <col min="12547" max="12547" width="9.140625" style="1"/>
    <col min="12548" max="12548" width="9.7109375" style="1" bestFit="1" customWidth="1"/>
    <col min="12549" max="12549" width="9.140625" style="1"/>
    <col min="12550" max="12550" width="9.5703125" style="1" bestFit="1" customWidth="1"/>
    <col min="12551" max="12791" width="9.140625" style="1"/>
    <col min="12792" max="12792" width="2.7109375" style="1" customWidth="1"/>
    <col min="12793" max="12793" width="58" style="1" customWidth="1"/>
    <col min="12794" max="12794" width="4.5703125" style="1" customWidth="1"/>
    <col min="12795" max="12795" width="6.85546875" style="1" customWidth="1"/>
    <col min="12796" max="12797" width="9.28515625" style="1" customWidth="1"/>
    <col min="12798" max="12798" width="11.5703125" style="1" customWidth="1"/>
    <col min="12799" max="12799" width="9.140625" style="1"/>
    <col min="12800" max="12800" width="11.140625" style="1" bestFit="1" customWidth="1"/>
    <col min="12801" max="12801" width="9.5703125" style="1" bestFit="1" customWidth="1"/>
    <col min="12802" max="12802" width="10.140625" style="1" bestFit="1" customWidth="1"/>
    <col min="12803" max="12803" width="9.140625" style="1"/>
    <col min="12804" max="12804" width="9.7109375" style="1" bestFit="1" customWidth="1"/>
    <col min="12805" max="12805" width="9.140625" style="1"/>
    <col min="12806" max="12806" width="9.5703125" style="1" bestFit="1" customWidth="1"/>
    <col min="12807" max="13047" width="9.140625" style="1"/>
    <col min="13048" max="13048" width="2.7109375" style="1" customWidth="1"/>
    <col min="13049" max="13049" width="58" style="1" customWidth="1"/>
    <col min="13050" max="13050" width="4.5703125" style="1" customWidth="1"/>
    <col min="13051" max="13051" width="6.85546875" style="1" customWidth="1"/>
    <col min="13052" max="13053" width="9.28515625" style="1" customWidth="1"/>
    <col min="13054" max="13054" width="11.5703125" style="1" customWidth="1"/>
    <col min="13055" max="13055" width="9.140625" style="1"/>
    <col min="13056" max="13056" width="11.140625" style="1" bestFit="1" customWidth="1"/>
    <col min="13057" max="13057" width="9.5703125" style="1" bestFit="1" customWidth="1"/>
    <col min="13058" max="13058" width="10.140625" style="1" bestFit="1" customWidth="1"/>
    <col min="13059" max="13059" width="9.140625" style="1"/>
    <col min="13060" max="13060" width="9.7109375" style="1" bestFit="1" customWidth="1"/>
    <col min="13061" max="13061" width="9.140625" style="1"/>
    <col min="13062" max="13062" width="9.5703125" style="1" bestFit="1" customWidth="1"/>
    <col min="13063" max="13303" width="9.140625" style="1"/>
    <col min="13304" max="13304" width="2.7109375" style="1" customWidth="1"/>
    <col min="13305" max="13305" width="58" style="1" customWidth="1"/>
    <col min="13306" max="13306" width="4.5703125" style="1" customWidth="1"/>
    <col min="13307" max="13307" width="6.85546875" style="1" customWidth="1"/>
    <col min="13308" max="13309" width="9.28515625" style="1" customWidth="1"/>
    <col min="13310" max="13310" width="11.5703125" style="1" customWidth="1"/>
    <col min="13311" max="13311" width="9.140625" style="1"/>
    <col min="13312" max="13312" width="11.140625" style="1" bestFit="1" customWidth="1"/>
    <col min="13313" max="13313" width="9.5703125" style="1" bestFit="1" customWidth="1"/>
    <col min="13314" max="13314" width="10.140625" style="1" bestFit="1" customWidth="1"/>
    <col min="13315" max="13315" width="9.140625" style="1"/>
    <col min="13316" max="13316" width="9.7109375" style="1" bestFit="1" customWidth="1"/>
    <col min="13317" max="13317" width="9.140625" style="1"/>
    <col min="13318" max="13318" width="9.5703125" style="1" bestFit="1" customWidth="1"/>
    <col min="13319" max="13559" width="9.140625" style="1"/>
    <col min="13560" max="13560" width="2.7109375" style="1" customWidth="1"/>
    <col min="13561" max="13561" width="58" style="1" customWidth="1"/>
    <col min="13562" max="13562" width="4.5703125" style="1" customWidth="1"/>
    <col min="13563" max="13563" width="6.85546875" style="1" customWidth="1"/>
    <col min="13564" max="13565" width="9.28515625" style="1" customWidth="1"/>
    <col min="13566" max="13566" width="11.5703125" style="1" customWidth="1"/>
    <col min="13567" max="13567" width="9.140625" style="1"/>
    <col min="13568" max="13568" width="11.140625" style="1" bestFit="1" customWidth="1"/>
    <col min="13569" max="13569" width="9.5703125" style="1" bestFit="1" customWidth="1"/>
    <col min="13570" max="13570" width="10.140625" style="1" bestFit="1" customWidth="1"/>
    <col min="13571" max="13571" width="9.140625" style="1"/>
    <col min="13572" max="13572" width="9.7109375" style="1" bestFit="1" customWidth="1"/>
    <col min="13573" max="13573" width="9.140625" style="1"/>
    <col min="13574" max="13574" width="9.5703125" style="1" bestFit="1" customWidth="1"/>
    <col min="13575" max="13815" width="9.140625" style="1"/>
    <col min="13816" max="13816" width="2.7109375" style="1" customWidth="1"/>
    <col min="13817" max="13817" width="58" style="1" customWidth="1"/>
    <col min="13818" max="13818" width="4.5703125" style="1" customWidth="1"/>
    <col min="13819" max="13819" width="6.85546875" style="1" customWidth="1"/>
    <col min="13820" max="13821" width="9.28515625" style="1" customWidth="1"/>
    <col min="13822" max="13822" width="11.5703125" style="1" customWidth="1"/>
    <col min="13823" max="13823" width="9.140625" style="1"/>
    <col min="13824" max="13824" width="11.140625" style="1" bestFit="1" customWidth="1"/>
    <col min="13825" max="13825" width="9.5703125" style="1" bestFit="1" customWidth="1"/>
    <col min="13826" max="13826" width="10.140625" style="1" bestFit="1" customWidth="1"/>
    <col min="13827" max="13827" width="9.140625" style="1"/>
    <col min="13828" max="13828" width="9.7109375" style="1" bestFit="1" customWidth="1"/>
    <col min="13829" max="13829" width="9.140625" style="1"/>
    <col min="13830" max="13830" width="9.5703125" style="1" bestFit="1" customWidth="1"/>
    <col min="13831" max="14071" width="9.140625" style="1"/>
    <col min="14072" max="14072" width="2.7109375" style="1" customWidth="1"/>
    <col min="14073" max="14073" width="58" style="1" customWidth="1"/>
    <col min="14074" max="14074" width="4.5703125" style="1" customWidth="1"/>
    <col min="14075" max="14075" width="6.85546875" style="1" customWidth="1"/>
    <col min="14076" max="14077" width="9.28515625" style="1" customWidth="1"/>
    <col min="14078" max="14078" width="11.5703125" style="1" customWidth="1"/>
    <col min="14079" max="14079" width="9.140625" style="1"/>
    <col min="14080" max="14080" width="11.140625" style="1" bestFit="1" customWidth="1"/>
    <col min="14081" max="14081" width="9.5703125" style="1" bestFit="1" customWidth="1"/>
    <col min="14082" max="14082" width="10.140625" style="1" bestFit="1" customWidth="1"/>
    <col min="14083" max="14083" width="9.140625" style="1"/>
    <col min="14084" max="14084" width="9.7109375" style="1" bestFit="1" customWidth="1"/>
    <col min="14085" max="14085" width="9.140625" style="1"/>
    <col min="14086" max="14086" width="9.5703125" style="1" bestFit="1" customWidth="1"/>
    <col min="14087" max="14327" width="9.140625" style="1"/>
    <col min="14328" max="14328" width="2.7109375" style="1" customWidth="1"/>
    <col min="14329" max="14329" width="58" style="1" customWidth="1"/>
    <col min="14330" max="14330" width="4.5703125" style="1" customWidth="1"/>
    <col min="14331" max="14331" width="6.85546875" style="1" customWidth="1"/>
    <col min="14332" max="14333" width="9.28515625" style="1" customWidth="1"/>
    <col min="14334" max="14334" width="11.5703125" style="1" customWidth="1"/>
    <col min="14335" max="14335" width="9.140625" style="1"/>
    <col min="14336" max="14336" width="11.140625" style="1" bestFit="1" customWidth="1"/>
    <col min="14337" max="14337" width="9.5703125" style="1" bestFit="1" customWidth="1"/>
    <col min="14338" max="14338" width="10.140625" style="1" bestFit="1" customWidth="1"/>
    <col min="14339" max="14339" width="9.140625" style="1"/>
    <col min="14340" max="14340" width="9.7109375" style="1" bestFit="1" customWidth="1"/>
    <col min="14341" max="14341" width="9.140625" style="1"/>
    <col min="14342" max="14342" width="9.5703125" style="1" bestFit="1" customWidth="1"/>
    <col min="14343" max="14583" width="9.140625" style="1"/>
    <col min="14584" max="14584" width="2.7109375" style="1" customWidth="1"/>
    <col min="14585" max="14585" width="58" style="1" customWidth="1"/>
    <col min="14586" max="14586" width="4.5703125" style="1" customWidth="1"/>
    <col min="14587" max="14587" width="6.85546875" style="1" customWidth="1"/>
    <col min="14588" max="14589" width="9.28515625" style="1" customWidth="1"/>
    <col min="14590" max="14590" width="11.5703125" style="1" customWidth="1"/>
    <col min="14591" max="14591" width="9.140625" style="1"/>
    <col min="14592" max="14592" width="11.140625" style="1" bestFit="1" customWidth="1"/>
    <col min="14593" max="14593" width="9.5703125" style="1" bestFit="1" customWidth="1"/>
    <col min="14594" max="14594" width="10.140625" style="1" bestFit="1" customWidth="1"/>
    <col min="14595" max="14595" width="9.140625" style="1"/>
    <col min="14596" max="14596" width="9.7109375" style="1" bestFit="1" customWidth="1"/>
    <col min="14597" max="14597" width="9.140625" style="1"/>
    <col min="14598" max="14598" width="9.5703125" style="1" bestFit="1" customWidth="1"/>
    <col min="14599" max="14839" width="9.140625" style="1"/>
    <col min="14840" max="14840" width="2.7109375" style="1" customWidth="1"/>
    <col min="14841" max="14841" width="58" style="1" customWidth="1"/>
    <col min="14842" max="14842" width="4.5703125" style="1" customWidth="1"/>
    <col min="14843" max="14843" width="6.85546875" style="1" customWidth="1"/>
    <col min="14844" max="14845" width="9.28515625" style="1" customWidth="1"/>
    <col min="14846" max="14846" width="11.5703125" style="1" customWidth="1"/>
    <col min="14847" max="14847" width="9.140625" style="1"/>
    <col min="14848" max="14848" width="11.140625" style="1" bestFit="1" customWidth="1"/>
    <col min="14849" max="14849" width="9.5703125" style="1" bestFit="1" customWidth="1"/>
    <col min="14850" max="14850" width="10.140625" style="1" bestFit="1" customWidth="1"/>
    <col min="14851" max="14851" width="9.140625" style="1"/>
    <col min="14852" max="14852" width="9.7109375" style="1" bestFit="1" customWidth="1"/>
    <col min="14853" max="14853" width="9.140625" style="1"/>
    <col min="14854" max="14854" width="9.5703125" style="1" bestFit="1" customWidth="1"/>
    <col min="14855" max="15095" width="9.140625" style="1"/>
    <col min="15096" max="15096" width="2.7109375" style="1" customWidth="1"/>
    <col min="15097" max="15097" width="58" style="1" customWidth="1"/>
    <col min="15098" max="15098" width="4.5703125" style="1" customWidth="1"/>
    <col min="15099" max="15099" width="6.85546875" style="1" customWidth="1"/>
    <col min="15100" max="15101" width="9.28515625" style="1" customWidth="1"/>
    <col min="15102" max="15102" width="11.5703125" style="1" customWidth="1"/>
    <col min="15103" max="15103" width="9.140625" style="1"/>
    <col min="15104" max="15104" width="11.140625" style="1" bestFit="1" customWidth="1"/>
    <col min="15105" max="15105" width="9.5703125" style="1" bestFit="1" customWidth="1"/>
    <col min="15106" max="15106" width="10.140625" style="1" bestFit="1" customWidth="1"/>
    <col min="15107" max="15107" width="9.140625" style="1"/>
    <col min="15108" max="15108" width="9.7109375" style="1" bestFit="1" customWidth="1"/>
    <col min="15109" max="15109" width="9.140625" style="1"/>
    <col min="15110" max="15110" width="9.5703125" style="1" bestFit="1" customWidth="1"/>
    <col min="15111" max="15351" width="9.140625" style="1"/>
    <col min="15352" max="15352" width="2.7109375" style="1" customWidth="1"/>
    <col min="15353" max="15353" width="58" style="1" customWidth="1"/>
    <col min="15354" max="15354" width="4.5703125" style="1" customWidth="1"/>
    <col min="15355" max="15355" width="6.85546875" style="1" customWidth="1"/>
    <col min="15356" max="15357" width="9.28515625" style="1" customWidth="1"/>
    <col min="15358" max="15358" width="11.5703125" style="1" customWidth="1"/>
    <col min="15359" max="15359" width="9.140625" style="1"/>
    <col min="15360" max="15360" width="11.140625" style="1" bestFit="1" customWidth="1"/>
    <col min="15361" max="15361" width="9.5703125" style="1" bestFit="1" customWidth="1"/>
    <col min="15362" max="15362" width="10.140625" style="1" bestFit="1" customWidth="1"/>
    <col min="15363" max="15363" width="9.140625" style="1"/>
    <col min="15364" max="15364" width="9.7109375" style="1" bestFit="1" customWidth="1"/>
    <col min="15365" max="15365" width="9.140625" style="1"/>
    <col min="15366" max="15366" width="9.5703125" style="1" bestFit="1" customWidth="1"/>
    <col min="15367" max="15607" width="9.140625" style="1"/>
    <col min="15608" max="15608" width="2.7109375" style="1" customWidth="1"/>
    <col min="15609" max="15609" width="58" style="1" customWidth="1"/>
    <col min="15610" max="15610" width="4.5703125" style="1" customWidth="1"/>
    <col min="15611" max="15611" width="6.85546875" style="1" customWidth="1"/>
    <col min="15612" max="15613" width="9.28515625" style="1" customWidth="1"/>
    <col min="15614" max="15614" width="11.5703125" style="1" customWidth="1"/>
    <col min="15615" max="15615" width="9.140625" style="1"/>
    <col min="15616" max="15616" width="11.140625" style="1" bestFit="1" customWidth="1"/>
    <col min="15617" max="15617" width="9.5703125" style="1" bestFit="1" customWidth="1"/>
    <col min="15618" max="15618" width="10.140625" style="1" bestFit="1" customWidth="1"/>
    <col min="15619" max="15619" width="9.140625" style="1"/>
    <col min="15620" max="15620" width="9.7109375" style="1" bestFit="1" customWidth="1"/>
    <col min="15621" max="15621" width="9.140625" style="1"/>
    <col min="15622" max="15622" width="9.5703125" style="1" bestFit="1" customWidth="1"/>
    <col min="15623" max="15863" width="9.140625" style="1"/>
    <col min="15864" max="15864" width="2.7109375" style="1" customWidth="1"/>
    <col min="15865" max="15865" width="58" style="1" customWidth="1"/>
    <col min="15866" max="15866" width="4.5703125" style="1" customWidth="1"/>
    <col min="15867" max="15867" width="6.85546875" style="1" customWidth="1"/>
    <col min="15868" max="15869" width="9.28515625" style="1" customWidth="1"/>
    <col min="15870" max="15870" width="11.5703125" style="1" customWidth="1"/>
    <col min="15871" max="15871" width="9.140625" style="1"/>
    <col min="15872" max="15872" width="11.140625" style="1" bestFit="1" customWidth="1"/>
    <col min="15873" max="15873" width="9.5703125" style="1" bestFit="1" customWidth="1"/>
    <col min="15874" max="15874" width="10.140625" style="1" bestFit="1" customWidth="1"/>
    <col min="15875" max="15875" width="9.140625" style="1"/>
    <col min="15876" max="15876" width="9.7109375" style="1" bestFit="1" customWidth="1"/>
    <col min="15877" max="15877" width="9.140625" style="1"/>
    <col min="15878" max="15878" width="9.5703125" style="1" bestFit="1" customWidth="1"/>
    <col min="15879" max="16119" width="9.140625" style="1"/>
    <col min="16120" max="16120" width="2.7109375" style="1" customWidth="1"/>
    <col min="16121" max="16121" width="58" style="1" customWidth="1"/>
    <col min="16122" max="16122" width="4.5703125" style="1" customWidth="1"/>
    <col min="16123" max="16123" width="6.85546875" style="1" customWidth="1"/>
    <col min="16124" max="16125" width="9.28515625" style="1" customWidth="1"/>
    <col min="16126" max="16126" width="11.5703125" style="1" customWidth="1"/>
    <col min="16127" max="16127" width="9.140625" style="1"/>
    <col min="16128" max="16128" width="11.140625" style="1" bestFit="1" customWidth="1"/>
    <col min="16129" max="16129" width="9.5703125" style="1" bestFit="1" customWidth="1"/>
    <col min="16130" max="16130" width="10.140625" style="1" bestFit="1" customWidth="1"/>
    <col min="16131" max="16131" width="9.140625" style="1"/>
    <col min="16132" max="16132" width="9.7109375" style="1" bestFit="1" customWidth="1"/>
    <col min="16133" max="16133" width="9.140625" style="1"/>
    <col min="16134" max="16134" width="9.5703125" style="1" bestFit="1" customWidth="1"/>
    <col min="16135" max="16384" width="9.140625" style="1"/>
  </cols>
  <sheetData>
    <row r="1" spans="1:6" ht="33.75" customHeight="1" x14ac:dyDescent="0.2">
      <c r="A1" s="32" t="s">
        <v>68</v>
      </c>
      <c r="B1" s="32"/>
      <c r="C1" s="32"/>
      <c r="D1" s="32"/>
      <c r="E1" s="32"/>
      <c r="F1" s="32"/>
    </row>
    <row r="2" spans="1:6" x14ac:dyDescent="0.2">
      <c r="A2" s="33"/>
      <c r="B2" s="33"/>
      <c r="C2" s="33"/>
      <c r="D2" s="33"/>
      <c r="E2" s="33"/>
      <c r="F2" s="33"/>
    </row>
    <row r="3" spans="1:6" ht="15.75" customHeight="1" x14ac:dyDescent="0.2">
      <c r="A3" s="3"/>
      <c r="B3" s="17" t="s">
        <v>0</v>
      </c>
      <c r="C3" s="17"/>
      <c r="D3" s="17"/>
      <c r="E3" s="17"/>
      <c r="F3" s="17"/>
    </row>
    <row r="4" spans="1:6" x14ac:dyDescent="0.2">
      <c r="B4" s="4"/>
      <c r="C4" s="4"/>
      <c r="D4" s="4"/>
      <c r="E4" s="38" t="s">
        <v>1</v>
      </c>
      <c r="F4" s="38"/>
    </row>
    <row r="5" spans="1:6" ht="12.75" customHeight="1" x14ac:dyDescent="0.2">
      <c r="A5" s="34" t="s">
        <v>2</v>
      </c>
      <c r="B5" s="35" t="s">
        <v>3</v>
      </c>
      <c r="C5" s="36" t="s">
        <v>4</v>
      </c>
      <c r="D5" s="36" t="s">
        <v>5</v>
      </c>
      <c r="E5" s="37" t="s">
        <v>6</v>
      </c>
      <c r="F5" s="36" t="s">
        <v>7</v>
      </c>
    </row>
    <row r="6" spans="1:6" ht="22.5" customHeight="1" x14ac:dyDescent="0.2">
      <c r="A6" s="34"/>
      <c r="B6" s="35"/>
      <c r="C6" s="36"/>
      <c r="D6" s="36"/>
      <c r="E6" s="37"/>
      <c r="F6" s="36"/>
    </row>
    <row r="7" spans="1:6" x14ac:dyDescent="0.2">
      <c r="A7" s="5">
        <v>1</v>
      </c>
      <c r="B7" s="6">
        <v>2</v>
      </c>
      <c r="C7" s="6">
        <v>3</v>
      </c>
      <c r="D7" s="6">
        <v>4</v>
      </c>
      <c r="E7" s="6">
        <v>5</v>
      </c>
      <c r="F7" s="6">
        <v>6</v>
      </c>
    </row>
    <row r="8" spans="1:6" ht="6.95" customHeight="1" x14ac:dyDescent="0.2">
      <c r="A8" s="19"/>
      <c r="B8" s="31" t="s">
        <v>8</v>
      </c>
      <c r="C8" s="20"/>
      <c r="D8" s="25"/>
      <c r="E8" s="16">
        <v>0</v>
      </c>
      <c r="F8" s="16">
        <v>0</v>
      </c>
    </row>
    <row r="9" spans="1:6" ht="6.95" customHeight="1" x14ac:dyDescent="0.2">
      <c r="A9" s="19"/>
      <c r="B9" s="31"/>
      <c r="C9" s="19"/>
      <c r="D9" s="25"/>
      <c r="E9" s="16"/>
      <c r="F9" s="16"/>
    </row>
    <row r="10" spans="1:6" ht="6.95" customHeight="1" x14ac:dyDescent="0.2">
      <c r="A10" s="19"/>
      <c r="B10" s="31"/>
      <c r="C10" s="19"/>
      <c r="D10" s="25"/>
      <c r="E10" s="16"/>
      <c r="F10" s="16"/>
    </row>
    <row r="11" spans="1:6" ht="6.95" customHeight="1" x14ac:dyDescent="0.2">
      <c r="A11" s="19"/>
      <c r="B11" s="31"/>
      <c r="C11" s="19"/>
      <c r="D11" s="25"/>
      <c r="E11" s="16"/>
      <c r="F11" s="16"/>
    </row>
    <row r="12" spans="1:6" ht="6.95" customHeight="1" x14ac:dyDescent="0.2">
      <c r="A12" s="19"/>
      <c r="B12" s="29" t="s">
        <v>9</v>
      </c>
      <c r="C12" s="19"/>
      <c r="D12" s="30"/>
      <c r="E12" s="16">
        <v>0</v>
      </c>
      <c r="F12" s="16">
        <v>0</v>
      </c>
    </row>
    <row r="13" spans="1:6" ht="6.95" customHeight="1" x14ac:dyDescent="0.2">
      <c r="A13" s="19"/>
      <c r="B13" s="29"/>
      <c r="C13" s="19"/>
      <c r="D13" s="30"/>
      <c r="E13" s="16"/>
      <c r="F13" s="16"/>
    </row>
    <row r="14" spans="1:6" ht="6.95" customHeight="1" x14ac:dyDescent="0.2">
      <c r="A14" s="19"/>
      <c r="B14" s="29"/>
      <c r="C14" s="19"/>
      <c r="D14" s="30"/>
      <c r="E14" s="16"/>
      <c r="F14" s="16"/>
    </row>
    <row r="15" spans="1:6" ht="6.95" customHeight="1" x14ac:dyDescent="0.2">
      <c r="A15" s="19"/>
      <c r="B15" s="29"/>
      <c r="C15" s="19"/>
      <c r="D15" s="30"/>
      <c r="E15" s="16"/>
      <c r="F15" s="16"/>
    </row>
    <row r="16" spans="1:6" ht="6.95" customHeight="1" x14ac:dyDescent="0.2">
      <c r="A16" s="19">
        <v>1</v>
      </c>
      <c r="B16" s="21" t="s">
        <v>10</v>
      </c>
      <c r="C16" s="19" t="s">
        <v>11</v>
      </c>
      <c r="D16" s="23">
        <v>23.3</v>
      </c>
      <c r="E16" s="16">
        <v>35.206861616795152</v>
      </c>
      <c r="F16" s="16">
        <f>D16*E16</f>
        <v>820.31987567132705</v>
      </c>
    </row>
    <row r="17" spans="1:6" ht="6.95" customHeight="1" x14ac:dyDescent="0.2">
      <c r="A17" s="19"/>
      <c r="B17" s="21"/>
      <c r="C17" s="19"/>
      <c r="D17" s="23"/>
      <c r="E17" s="16"/>
      <c r="F17" s="16"/>
    </row>
    <row r="18" spans="1:6" ht="6.95" customHeight="1" x14ac:dyDescent="0.2">
      <c r="A18" s="19"/>
      <c r="B18" s="21"/>
      <c r="C18" s="19"/>
      <c r="D18" s="23"/>
      <c r="E18" s="16"/>
      <c r="F18" s="16"/>
    </row>
    <row r="19" spans="1:6" ht="6.95" customHeight="1" x14ac:dyDescent="0.2">
      <c r="A19" s="19"/>
      <c r="B19" s="21"/>
      <c r="C19" s="19"/>
      <c r="D19" s="23"/>
      <c r="E19" s="16"/>
      <c r="F19" s="16"/>
    </row>
    <row r="20" spans="1:6" ht="6.95" customHeight="1" x14ac:dyDescent="0.2">
      <c r="A20" s="19">
        <v>2</v>
      </c>
      <c r="B20" s="20" t="s">
        <v>12</v>
      </c>
      <c r="C20" s="19" t="s">
        <v>65</v>
      </c>
      <c r="D20" s="19">
        <v>147</v>
      </c>
      <c r="E20" s="16">
        <v>0.16600810687868964</v>
      </c>
      <c r="F20" s="16">
        <f>D20*E20</f>
        <v>24.403191711167377</v>
      </c>
    </row>
    <row r="21" spans="1:6" ht="6.95" customHeight="1" x14ac:dyDescent="0.2">
      <c r="A21" s="19"/>
      <c r="B21" s="20"/>
      <c r="C21" s="19"/>
      <c r="D21" s="19"/>
      <c r="E21" s="16"/>
      <c r="F21" s="16"/>
    </row>
    <row r="22" spans="1:6" ht="6.95" customHeight="1" x14ac:dyDescent="0.2">
      <c r="A22" s="19"/>
      <c r="B22" s="20"/>
      <c r="C22" s="19"/>
      <c r="D22" s="19"/>
      <c r="E22" s="16"/>
      <c r="F22" s="16"/>
    </row>
    <row r="23" spans="1:6" ht="6.95" customHeight="1" x14ac:dyDescent="0.2">
      <c r="A23" s="19"/>
      <c r="B23" s="20"/>
      <c r="C23" s="19"/>
      <c r="D23" s="19"/>
      <c r="E23" s="16"/>
      <c r="F23" s="16"/>
    </row>
    <row r="24" spans="1:6" ht="6.95" customHeight="1" x14ac:dyDescent="0.2">
      <c r="A24" s="19">
        <v>3</v>
      </c>
      <c r="B24" s="20" t="s">
        <v>13</v>
      </c>
      <c r="C24" s="16" t="s">
        <v>14</v>
      </c>
      <c r="D24" s="19">
        <v>14</v>
      </c>
      <c r="E24" s="16">
        <v>0.37235204514631831</v>
      </c>
      <c r="F24" s="16">
        <f>D24*E24</f>
        <v>5.212928632048456</v>
      </c>
    </row>
    <row r="25" spans="1:6" ht="6.95" customHeight="1" x14ac:dyDescent="0.2">
      <c r="A25" s="19"/>
      <c r="B25" s="20"/>
      <c r="C25" s="16"/>
      <c r="D25" s="19"/>
      <c r="E25" s="16"/>
      <c r="F25" s="16"/>
    </row>
    <row r="26" spans="1:6" ht="6.95" customHeight="1" x14ac:dyDescent="0.2">
      <c r="A26" s="19"/>
      <c r="B26" s="20"/>
      <c r="C26" s="16"/>
      <c r="D26" s="19"/>
      <c r="E26" s="16"/>
      <c r="F26" s="16"/>
    </row>
    <row r="27" spans="1:6" ht="6.95" customHeight="1" x14ac:dyDescent="0.2">
      <c r="A27" s="19"/>
      <c r="B27" s="20"/>
      <c r="C27" s="16"/>
      <c r="D27" s="19"/>
      <c r="E27" s="16"/>
      <c r="F27" s="16"/>
    </row>
    <row r="28" spans="1:6" ht="6.95" customHeight="1" x14ac:dyDescent="0.2">
      <c r="A28" s="19">
        <v>4</v>
      </c>
      <c r="B28" s="21" t="s">
        <v>15</v>
      </c>
      <c r="C28" s="19" t="s">
        <v>16</v>
      </c>
      <c r="D28" s="24">
        <v>1.6</v>
      </c>
      <c r="E28" s="16">
        <v>56.135988538191498</v>
      </c>
      <c r="F28" s="16">
        <f>D28*E28</f>
        <v>89.817581661106402</v>
      </c>
    </row>
    <row r="29" spans="1:6" ht="6.95" customHeight="1" x14ac:dyDescent="0.2">
      <c r="A29" s="19"/>
      <c r="B29" s="21"/>
      <c r="C29" s="19"/>
      <c r="D29" s="24"/>
      <c r="E29" s="16"/>
      <c r="F29" s="16"/>
    </row>
    <row r="30" spans="1:6" ht="6.95" customHeight="1" x14ac:dyDescent="0.2">
      <c r="A30" s="19"/>
      <c r="B30" s="21"/>
      <c r="C30" s="19"/>
      <c r="D30" s="24"/>
      <c r="E30" s="16"/>
      <c r="F30" s="16"/>
    </row>
    <row r="31" spans="1:6" ht="6.95" customHeight="1" x14ac:dyDescent="0.2">
      <c r="A31" s="19"/>
      <c r="B31" s="21"/>
      <c r="C31" s="19"/>
      <c r="D31" s="24"/>
      <c r="E31" s="16"/>
      <c r="F31" s="16"/>
    </row>
    <row r="32" spans="1:6" ht="6.95" customHeight="1" x14ac:dyDescent="0.2">
      <c r="A32" s="19">
        <v>5</v>
      </c>
      <c r="B32" s="21" t="s">
        <v>17</v>
      </c>
      <c r="C32" s="19" t="s">
        <v>18</v>
      </c>
      <c r="D32" s="25">
        <v>48</v>
      </c>
      <c r="E32" s="16">
        <v>1.0871529370625637</v>
      </c>
      <c r="F32" s="16">
        <f>D32*E32</f>
        <v>52.183340979003056</v>
      </c>
    </row>
    <row r="33" spans="1:6" ht="6.95" customHeight="1" x14ac:dyDescent="0.2">
      <c r="A33" s="19"/>
      <c r="B33" s="21"/>
      <c r="C33" s="19"/>
      <c r="D33" s="25"/>
      <c r="E33" s="16"/>
      <c r="F33" s="16"/>
    </row>
    <row r="34" spans="1:6" ht="6.95" customHeight="1" x14ac:dyDescent="0.2">
      <c r="A34" s="19"/>
      <c r="B34" s="21"/>
      <c r="C34" s="19"/>
      <c r="D34" s="25"/>
      <c r="E34" s="16"/>
      <c r="F34" s="16"/>
    </row>
    <row r="35" spans="1:6" ht="6.95" customHeight="1" x14ac:dyDescent="0.2">
      <c r="A35" s="19"/>
      <c r="B35" s="21"/>
      <c r="C35" s="19"/>
      <c r="D35" s="25"/>
      <c r="E35" s="16"/>
      <c r="F35" s="16"/>
    </row>
    <row r="36" spans="1:6" ht="6.95" customHeight="1" x14ac:dyDescent="0.2">
      <c r="A36" s="19">
        <v>6</v>
      </c>
      <c r="B36" s="20" t="s">
        <v>19</v>
      </c>
      <c r="C36" s="19" t="s">
        <v>18</v>
      </c>
      <c r="D36" s="25">
        <v>32</v>
      </c>
      <c r="E36" s="16">
        <v>0.15510690900350962</v>
      </c>
      <c r="F36" s="16">
        <f>D36*E36</f>
        <v>4.963421088112308</v>
      </c>
    </row>
    <row r="37" spans="1:6" ht="6.95" customHeight="1" x14ac:dyDescent="0.2">
      <c r="A37" s="19"/>
      <c r="B37" s="20"/>
      <c r="C37" s="19"/>
      <c r="D37" s="25"/>
      <c r="E37" s="16"/>
      <c r="F37" s="16"/>
    </row>
    <row r="38" spans="1:6" ht="6.95" customHeight="1" x14ac:dyDescent="0.2">
      <c r="A38" s="19"/>
      <c r="B38" s="20"/>
      <c r="C38" s="19"/>
      <c r="D38" s="25"/>
      <c r="E38" s="16"/>
      <c r="F38" s="16"/>
    </row>
    <row r="39" spans="1:6" ht="6.95" customHeight="1" x14ac:dyDescent="0.2">
      <c r="A39" s="19"/>
      <c r="B39" s="20"/>
      <c r="C39" s="19"/>
      <c r="D39" s="25"/>
      <c r="E39" s="16"/>
      <c r="F39" s="16"/>
    </row>
    <row r="40" spans="1:6" ht="6.95" customHeight="1" x14ac:dyDescent="0.2">
      <c r="A40" s="19">
        <v>7</v>
      </c>
      <c r="B40" s="21" t="s">
        <v>20</v>
      </c>
      <c r="C40" s="23" t="s">
        <v>16</v>
      </c>
      <c r="D40" s="24">
        <v>48.245060000000002</v>
      </c>
      <c r="E40" s="16">
        <v>4.2299497139090683</v>
      </c>
      <c r="F40" s="16">
        <f>D40*E40</f>
        <v>204.07417774452585</v>
      </c>
    </row>
    <row r="41" spans="1:6" ht="6.95" customHeight="1" x14ac:dyDescent="0.2">
      <c r="A41" s="19"/>
      <c r="B41" s="21"/>
      <c r="C41" s="23"/>
      <c r="D41" s="24"/>
      <c r="E41" s="16"/>
      <c r="F41" s="16"/>
    </row>
    <row r="42" spans="1:6" ht="6.95" customHeight="1" x14ac:dyDescent="0.2">
      <c r="A42" s="19"/>
      <c r="B42" s="21"/>
      <c r="C42" s="23"/>
      <c r="D42" s="24"/>
      <c r="E42" s="16"/>
      <c r="F42" s="16"/>
    </row>
    <row r="43" spans="1:6" ht="6.95" customHeight="1" x14ac:dyDescent="0.2">
      <c r="A43" s="19"/>
      <c r="B43" s="21"/>
      <c r="C43" s="23"/>
      <c r="D43" s="24"/>
      <c r="E43" s="16"/>
      <c r="F43" s="16"/>
    </row>
    <row r="44" spans="1:6" ht="6.95" customHeight="1" x14ac:dyDescent="0.2">
      <c r="A44" s="19"/>
      <c r="B44" s="29" t="s">
        <v>21</v>
      </c>
      <c r="C44" s="19"/>
      <c r="D44" s="30"/>
      <c r="E44" s="16">
        <v>0</v>
      </c>
      <c r="F44" s="16">
        <f>D44*E44</f>
        <v>0</v>
      </c>
    </row>
    <row r="45" spans="1:6" ht="6.95" customHeight="1" x14ac:dyDescent="0.2">
      <c r="A45" s="19"/>
      <c r="B45" s="29"/>
      <c r="C45" s="19"/>
      <c r="D45" s="30"/>
      <c r="E45" s="16"/>
      <c r="F45" s="16"/>
    </row>
    <row r="46" spans="1:6" ht="6.95" customHeight="1" x14ac:dyDescent="0.2">
      <c r="A46" s="19"/>
      <c r="B46" s="29"/>
      <c r="C46" s="19"/>
      <c r="D46" s="30"/>
      <c r="E46" s="16"/>
      <c r="F46" s="16"/>
    </row>
    <row r="47" spans="1:6" ht="6.95" customHeight="1" x14ac:dyDescent="0.2">
      <c r="A47" s="19"/>
      <c r="B47" s="29"/>
      <c r="C47" s="19"/>
      <c r="D47" s="30"/>
      <c r="E47" s="16"/>
      <c r="F47" s="16"/>
    </row>
    <row r="48" spans="1:6" ht="6.95" customHeight="1" x14ac:dyDescent="0.2">
      <c r="A48" s="19">
        <v>1</v>
      </c>
      <c r="B48" s="21" t="s">
        <v>22</v>
      </c>
      <c r="C48" s="19" t="s">
        <v>11</v>
      </c>
      <c r="D48" s="24">
        <v>3</v>
      </c>
      <c r="E48" s="16">
        <v>53.213024991781218</v>
      </c>
      <c r="F48" s="16">
        <f>D48*E48</f>
        <v>159.63907497534365</v>
      </c>
    </row>
    <row r="49" spans="1:6" ht="6.95" customHeight="1" x14ac:dyDescent="0.2">
      <c r="A49" s="19"/>
      <c r="B49" s="21"/>
      <c r="C49" s="19"/>
      <c r="D49" s="24"/>
      <c r="E49" s="16"/>
      <c r="F49" s="16"/>
    </row>
    <row r="50" spans="1:6" ht="6.95" customHeight="1" x14ac:dyDescent="0.2">
      <c r="A50" s="19"/>
      <c r="B50" s="21"/>
      <c r="C50" s="19"/>
      <c r="D50" s="24"/>
      <c r="E50" s="16"/>
      <c r="F50" s="16"/>
    </row>
    <row r="51" spans="1:6" ht="6.95" customHeight="1" x14ac:dyDescent="0.2">
      <c r="A51" s="19"/>
      <c r="B51" s="21"/>
      <c r="C51" s="19"/>
      <c r="D51" s="24"/>
      <c r="E51" s="16"/>
      <c r="F51" s="16"/>
    </row>
    <row r="52" spans="1:6" ht="6.95" customHeight="1" x14ac:dyDescent="0.2">
      <c r="A52" s="19">
        <v>2</v>
      </c>
      <c r="B52" s="21" t="s">
        <v>23</v>
      </c>
      <c r="C52" s="19" t="s">
        <v>16</v>
      </c>
      <c r="D52" s="28">
        <v>0.10299999999999999</v>
      </c>
      <c r="E52" s="16">
        <v>423.9047082687585</v>
      </c>
      <c r="F52" s="16">
        <f>D52*E52</f>
        <v>43.662184951682121</v>
      </c>
    </row>
    <row r="53" spans="1:6" ht="6.95" customHeight="1" x14ac:dyDescent="0.2">
      <c r="A53" s="19"/>
      <c r="B53" s="21"/>
      <c r="C53" s="19"/>
      <c r="D53" s="28"/>
      <c r="E53" s="16"/>
      <c r="F53" s="16"/>
    </row>
    <row r="54" spans="1:6" ht="6.95" customHeight="1" x14ac:dyDescent="0.2">
      <c r="A54" s="19"/>
      <c r="B54" s="21"/>
      <c r="C54" s="19"/>
      <c r="D54" s="28"/>
      <c r="E54" s="16"/>
      <c r="F54" s="16"/>
    </row>
    <row r="55" spans="1:6" ht="6.95" customHeight="1" x14ac:dyDescent="0.2">
      <c r="A55" s="19"/>
      <c r="B55" s="21"/>
      <c r="C55" s="19"/>
      <c r="D55" s="28"/>
      <c r="E55" s="16"/>
      <c r="F55" s="16"/>
    </row>
    <row r="56" spans="1:6" ht="6.95" customHeight="1" x14ac:dyDescent="0.2">
      <c r="A56" s="19">
        <v>3</v>
      </c>
      <c r="B56" s="21" t="s">
        <v>24</v>
      </c>
      <c r="C56" s="16" t="s">
        <v>67</v>
      </c>
      <c r="D56" s="19">
        <v>225</v>
      </c>
      <c r="E56" s="16">
        <v>0.41370678028320113</v>
      </c>
      <c r="F56" s="16">
        <f>D56*E56</f>
        <v>93.08402556372026</v>
      </c>
    </row>
    <row r="57" spans="1:6" ht="6.95" customHeight="1" x14ac:dyDescent="0.2">
      <c r="A57" s="19"/>
      <c r="B57" s="21"/>
      <c r="C57" s="16"/>
      <c r="D57" s="19"/>
      <c r="E57" s="16"/>
      <c r="F57" s="16"/>
    </row>
    <row r="58" spans="1:6" ht="6.95" customHeight="1" x14ac:dyDescent="0.2">
      <c r="A58" s="19"/>
      <c r="B58" s="21"/>
      <c r="C58" s="16"/>
      <c r="D58" s="19"/>
      <c r="E58" s="16"/>
      <c r="F58" s="16"/>
    </row>
    <row r="59" spans="1:6" ht="6.95" customHeight="1" x14ac:dyDescent="0.2">
      <c r="A59" s="19"/>
      <c r="B59" s="21"/>
      <c r="C59" s="16"/>
      <c r="D59" s="19"/>
      <c r="E59" s="16"/>
      <c r="F59" s="16"/>
    </row>
    <row r="60" spans="1:6" ht="6.95" customHeight="1" x14ac:dyDescent="0.2">
      <c r="A60" s="19">
        <v>4</v>
      </c>
      <c r="B60" s="21" t="s">
        <v>25</v>
      </c>
      <c r="C60" s="19" t="s">
        <v>65</v>
      </c>
      <c r="D60" s="19">
        <v>147</v>
      </c>
      <c r="E60" s="16">
        <v>3.6942230069520803</v>
      </c>
      <c r="F60" s="16">
        <f>D60*E60</f>
        <v>543.0507820219558</v>
      </c>
    </row>
    <row r="61" spans="1:6" ht="6.95" customHeight="1" x14ac:dyDescent="0.2">
      <c r="A61" s="19"/>
      <c r="B61" s="21"/>
      <c r="C61" s="19"/>
      <c r="D61" s="19"/>
      <c r="E61" s="16"/>
      <c r="F61" s="16"/>
    </row>
    <row r="62" spans="1:6" ht="6.95" customHeight="1" x14ac:dyDescent="0.2">
      <c r="A62" s="19"/>
      <c r="B62" s="21"/>
      <c r="C62" s="19"/>
      <c r="D62" s="19"/>
      <c r="E62" s="16"/>
      <c r="F62" s="16"/>
    </row>
    <row r="63" spans="1:6" ht="6.95" customHeight="1" x14ac:dyDescent="0.2">
      <c r="A63" s="19"/>
      <c r="B63" s="21"/>
      <c r="C63" s="19"/>
      <c r="D63" s="19"/>
      <c r="E63" s="16"/>
      <c r="F63" s="16"/>
    </row>
    <row r="64" spans="1:6" ht="6.95" customHeight="1" x14ac:dyDescent="0.2">
      <c r="A64" s="19">
        <v>5</v>
      </c>
      <c r="B64" s="21" t="s">
        <v>26</v>
      </c>
      <c r="C64" s="27" t="s">
        <v>27</v>
      </c>
      <c r="D64" s="27">
        <v>14</v>
      </c>
      <c r="E64" s="16">
        <v>4.7828063155143896</v>
      </c>
      <c r="F64" s="16">
        <f>D64*E64</f>
        <v>66.959288417201449</v>
      </c>
    </row>
    <row r="65" spans="1:6" ht="6.95" customHeight="1" x14ac:dyDescent="0.2">
      <c r="A65" s="19"/>
      <c r="B65" s="21"/>
      <c r="C65" s="27"/>
      <c r="D65" s="27"/>
      <c r="E65" s="16"/>
      <c r="F65" s="16"/>
    </row>
    <row r="66" spans="1:6" ht="6.95" customHeight="1" x14ac:dyDescent="0.2">
      <c r="A66" s="19"/>
      <c r="B66" s="21"/>
      <c r="C66" s="27"/>
      <c r="D66" s="27"/>
      <c r="E66" s="16"/>
      <c r="F66" s="16"/>
    </row>
    <row r="67" spans="1:6" ht="6.95" customHeight="1" x14ac:dyDescent="0.2">
      <c r="A67" s="19"/>
      <c r="B67" s="21"/>
      <c r="C67" s="27"/>
      <c r="D67" s="27"/>
      <c r="E67" s="16"/>
      <c r="F67" s="16"/>
    </row>
    <row r="68" spans="1:6" ht="6.95" customHeight="1" x14ac:dyDescent="0.2">
      <c r="A68" s="19">
        <v>6</v>
      </c>
      <c r="B68" s="20" t="s">
        <v>28</v>
      </c>
      <c r="C68" s="19" t="s">
        <v>67</v>
      </c>
      <c r="D68" s="19">
        <v>34</v>
      </c>
      <c r="E68" s="16">
        <v>2.5921132271024292</v>
      </c>
      <c r="F68" s="16">
        <f>D68*E68</f>
        <v>88.131849721482595</v>
      </c>
    </row>
    <row r="69" spans="1:6" ht="6.95" customHeight="1" x14ac:dyDescent="0.2">
      <c r="A69" s="19"/>
      <c r="B69" s="20"/>
      <c r="C69" s="19"/>
      <c r="D69" s="19"/>
      <c r="E69" s="16"/>
      <c r="F69" s="16"/>
    </row>
    <row r="70" spans="1:6" ht="6.95" customHeight="1" x14ac:dyDescent="0.2">
      <c r="A70" s="19"/>
      <c r="B70" s="20"/>
      <c r="C70" s="19"/>
      <c r="D70" s="19"/>
      <c r="E70" s="16"/>
      <c r="F70" s="16"/>
    </row>
    <row r="71" spans="1:6" ht="6.95" customHeight="1" x14ac:dyDescent="0.2">
      <c r="A71" s="19"/>
      <c r="B71" s="20"/>
      <c r="C71" s="19"/>
      <c r="D71" s="19"/>
      <c r="E71" s="16"/>
      <c r="F71" s="16"/>
    </row>
    <row r="72" spans="1:6" ht="6.95" customHeight="1" x14ac:dyDescent="0.2">
      <c r="A72" s="19"/>
      <c r="B72" s="29" t="s">
        <v>29</v>
      </c>
      <c r="C72" s="19"/>
      <c r="D72" s="19"/>
      <c r="E72" s="16">
        <v>0</v>
      </c>
      <c r="F72" s="16">
        <f>D72*E72</f>
        <v>0</v>
      </c>
    </row>
    <row r="73" spans="1:6" ht="6.95" customHeight="1" x14ac:dyDescent="0.2">
      <c r="A73" s="19"/>
      <c r="B73" s="29"/>
      <c r="C73" s="19"/>
      <c r="D73" s="19"/>
      <c r="E73" s="16"/>
      <c r="F73" s="16"/>
    </row>
    <row r="74" spans="1:6" ht="6.95" customHeight="1" x14ac:dyDescent="0.2">
      <c r="A74" s="19"/>
      <c r="B74" s="29"/>
      <c r="C74" s="19"/>
      <c r="D74" s="19"/>
      <c r="E74" s="16"/>
      <c r="F74" s="16"/>
    </row>
    <row r="75" spans="1:6" ht="6.95" customHeight="1" x14ac:dyDescent="0.2">
      <c r="A75" s="19"/>
      <c r="B75" s="29"/>
      <c r="C75" s="19"/>
      <c r="D75" s="19"/>
      <c r="E75" s="16"/>
      <c r="F75" s="16"/>
    </row>
    <row r="76" spans="1:6" ht="6.95" customHeight="1" x14ac:dyDescent="0.2">
      <c r="A76" s="19">
        <v>1</v>
      </c>
      <c r="B76" s="20" t="s">
        <v>30</v>
      </c>
      <c r="C76" s="21" t="s">
        <v>18</v>
      </c>
      <c r="D76" s="23">
        <v>472</v>
      </c>
      <c r="E76" s="16">
        <v>24.229917131147502</v>
      </c>
      <c r="F76" s="16">
        <f>D76*E76</f>
        <v>11436.52088590162</v>
      </c>
    </row>
    <row r="77" spans="1:6" ht="6.95" customHeight="1" x14ac:dyDescent="0.2">
      <c r="A77" s="19"/>
      <c r="B77" s="20"/>
      <c r="C77" s="21"/>
      <c r="D77" s="23"/>
      <c r="E77" s="16"/>
      <c r="F77" s="16"/>
    </row>
    <row r="78" spans="1:6" ht="6.95" customHeight="1" x14ac:dyDescent="0.2">
      <c r="A78" s="19"/>
      <c r="B78" s="20"/>
      <c r="C78" s="21"/>
      <c r="D78" s="23"/>
      <c r="E78" s="16"/>
      <c r="F78" s="16"/>
    </row>
    <row r="79" spans="1:6" ht="6.95" customHeight="1" x14ac:dyDescent="0.2">
      <c r="A79" s="19"/>
      <c r="B79" s="20"/>
      <c r="C79" s="21"/>
      <c r="D79" s="23"/>
      <c r="E79" s="16"/>
      <c r="F79" s="16"/>
    </row>
    <row r="80" spans="1:6" ht="6.95" customHeight="1" x14ac:dyDescent="0.2">
      <c r="A80" s="19">
        <v>2</v>
      </c>
      <c r="B80" s="21" t="s">
        <v>31</v>
      </c>
      <c r="C80" s="19" t="s">
        <v>18</v>
      </c>
      <c r="D80" s="24">
        <v>2402</v>
      </c>
      <c r="E80" s="16">
        <v>9.270246492568921</v>
      </c>
      <c r="F80" s="16">
        <f>D80*E80</f>
        <v>22267.132075150548</v>
      </c>
    </row>
    <row r="81" spans="1:6" ht="6.95" customHeight="1" x14ac:dyDescent="0.2">
      <c r="A81" s="19"/>
      <c r="B81" s="21"/>
      <c r="C81" s="19"/>
      <c r="D81" s="24"/>
      <c r="E81" s="16"/>
      <c r="F81" s="16"/>
    </row>
    <row r="82" spans="1:6" ht="6.95" customHeight="1" x14ac:dyDescent="0.2">
      <c r="A82" s="19"/>
      <c r="B82" s="21"/>
      <c r="C82" s="19"/>
      <c r="D82" s="24"/>
      <c r="E82" s="16"/>
      <c r="F82" s="16"/>
    </row>
    <row r="83" spans="1:6" ht="6.95" customHeight="1" x14ac:dyDescent="0.2">
      <c r="A83" s="19"/>
      <c r="B83" s="21"/>
      <c r="C83" s="19"/>
      <c r="D83" s="24"/>
      <c r="E83" s="16"/>
      <c r="F83" s="16"/>
    </row>
    <row r="84" spans="1:6" ht="6.95" customHeight="1" x14ac:dyDescent="0.2">
      <c r="A84" s="19">
        <v>3</v>
      </c>
      <c r="B84" s="21" t="s">
        <v>32</v>
      </c>
      <c r="C84" s="19" t="s">
        <v>18</v>
      </c>
      <c r="D84" s="24">
        <v>2402</v>
      </c>
      <c r="E84" s="16">
        <v>0.91975939769793968</v>
      </c>
      <c r="F84" s="16">
        <f>D84*E84</f>
        <v>2209.2620732704513</v>
      </c>
    </row>
    <row r="85" spans="1:6" ht="6.95" customHeight="1" x14ac:dyDescent="0.2">
      <c r="A85" s="19"/>
      <c r="B85" s="21"/>
      <c r="C85" s="19"/>
      <c r="D85" s="24"/>
      <c r="E85" s="16"/>
      <c r="F85" s="16"/>
    </row>
    <row r="86" spans="1:6" ht="6.95" customHeight="1" x14ac:dyDescent="0.2">
      <c r="A86" s="19"/>
      <c r="B86" s="21"/>
      <c r="C86" s="19"/>
      <c r="D86" s="24"/>
      <c r="E86" s="16"/>
      <c r="F86" s="16"/>
    </row>
    <row r="87" spans="1:6" ht="6.95" customHeight="1" x14ac:dyDescent="0.2">
      <c r="A87" s="19"/>
      <c r="B87" s="21"/>
      <c r="C87" s="19"/>
      <c r="D87" s="24"/>
      <c r="E87" s="16"/>
      <c r="F87" s="16"/>
    </row>
    <row r="88" spans="1:6" ht="6.95" customHeight="1" x14ac:dyDescent="0.2">
      <c r="A88" s="19">
        <v>4</v>
      </c>
      <c r="B88" s="20" t="s">
        <v>33</v>
      </c>
      <c r="C88" s="21" t="s">
        <v>18</v>
      </c>
      <c r="D88" s="23">
        <v>173.39999999999998</v>
      </c>
      <c r="E88" s="16">
        <v>39.664834774746005</v>
      </c>
      <c r="F88" s="16">
        <f>D88*E88</f>
        <v>6877.8823499409564</v>
      </c>
    </row>
    <row r="89" spans="1:6" ht="6.95" customHeight="1" x14ac:dyDescent="0.2">
      <c r="A89" s="19"/>
      <c r="B89" s="20"/>
      <c r="C89" s="21"/>
      <c r="D89" s="23"/>
      <c r="E89" s="16"/>
      <c r="F89" s="16"/>
    </row>
    <row r="90" spans="1:6" ht="6.95" customHeight="1" x14ac:dyDescent="0.2">
      <c r="A90" s="19"/>
      <c r="B90" s="20"/>
      <c r="C90" s="21"/>
      <c r="D90" s="23"/>
      <c r="E90" s="16"/>
      <c r="F90" s="16"/>
    </row>
    <row r="91" spans="1:6" ht="6.95" customHeight="1" x14ac:dyDescent="0.2">
      <c r="A91" s="19"/>
      <c r="B91" s="20"/>
      <c r="C91" s="21"/>
      <c r="D91" s="23"/>
      <c r="E91" s="16"/>
      <c r="F91" s="16"/>
    </row>
    <row r="92" spans="1:6" ht="6.95" customHeight="1" x14ac:dyDescent="0.2">
      <c r="A92" s="19">
        <v>5</v>
      </c>
      <c r="B92" s="20" t="s">
        <v>34</v>
      </c>
      <c r="C92" s="21" t="s">
        <v>18</v>
      </c>
      <c r="D92" s="23">
        <v>37.47</v>
      </c>
      <c r="E92" s="16">
        <v>51.955115570730172</v>
      </c>
      <c r="F92" s="16">
        <f>D92*E92</f>
        <v>1946.7581804352594</v>
      </c>
    </row>
    <row r="93" spans="1:6" ht="6.95" customHeight="1" x14ac:dyDescent="0.2">
      <c r="A93" s="19"/>
      <c r="B93" s="20"/>
      <c r="C93" s="21"/>
      <c r="D93" s="23"/>
      <c r="E93" s="16"/>
      <c r="F93" s="16"/>
    </row>
    <row r="94" spans="1:6" ht="6.95" customHeight="1" x14ac:dyDescent="0.2">
      <c r="A94" s="19"/>
      <c r="B94" s="20"/>
      <c r="C94" s="21"/>
      <c r="D94" s="23"/>
      <c r="E94" s="16"/>
      <c r="F94" s="16"/>
    </row>
    <row r="95" spans="1:6" ht="6.95" customHeight="1" x14ac:dyDescent="0.2">
      <c r="A95" s="19"/>
      <c r="B95" s="20"/>
      <c r="C95" s="21"/>
      <c r="D95" s="23"/>
      <c r="E95" s="16"/>
      <c r="F95" s="16"/>
    </row>
    <row r="96" spans="1:6" ht="6.95" customHeight="1" x14ac:dyDescent="0.2">
      <c r="A96" s="19">
        <v>6</v>
      </c>
      <c r="B96" s="21" t="s">
        <v>35</v>
      </c>
      <c r="C96" s="19" t="s">
        <v>11</v>
      </c>
      <c r="D96" s="24">
        <v>12.2</v>
      </c>
      <c r="E96" s="16">
        <v>53.213024991781218</v>
      </c>
      <c r="F96" s="16">
        <f>D96*E96</f>
        <v>649.19890489973079</v>
      </c>
    </row>
    <row r="97" spans="1:6" ht="6.95" customHeight="1" x14ac:dyDescent="0.2">
      <c r="A97" s="19"/>
      <c r="B97" s="21"/>
      <c r="C97" s="19"/>
      <c r="D97" s="24"/>
      <c r="E97" s="16"/>
      <c r="F97" s="16"/>
    </row>
    <row r="98" spans="1:6" ht="6.95" customHeight="1" x14ac:dyDescent="0.2">
      <c r="A98" s="19"/>
      <c r="B98" s="21"/>
      <c r="C98" s="19"/>
      <c r="D98" s="24"/>
      <c r="E98" s="16"/>
      <c r="F98" s="16"/>
    </row>
    <row r="99" spans="1:6" ht="6.95" customHeight="1" x14ac:dyDescent="0.2">
      <c r="A99" s="19"/>
      <c r="B99" s="21"/>
      <c r="C99" s="19"/>
      <c r="D99" s="24"/>
      <c r="E99" s="16"/>
      <c r="F99" s="16"/>
    </row>
    <row r="100" spans="1:6" ht="6.95" customHeight="1" x14ac:dyDescent="0.2">
      <c r="A100" s="19">
        <v>7</v>
      </c>
      <c r="B100" s="21" t="s">
        <v>36</v>
      </c>
      <c r="C100" s="19" t="s">
        <v>11</v>
      </c>
      <c r="D100" s="24">
        <v>18.899999999999999</v>
      </c>
      <c r="E100" s="16">
        <v>53.213024991781218</v>
      </c>
      <c r="F100" s="16">
        <f>D100*E100</f>
        <v>1005.726172344665</v>
      </c>
    </row>
    <row r="101" spans="1:6" ht="6.95" customHeight="1" x14ac:dyDescent="0.2">
      <c r="A101" s="19"/>
      <c r="B101" s="21"/>
      <c r="C101" s="19"/>
      <c r="D101" s="24"/>
      <c r="E101" s="16"/>
      <c r="F101" s="16"/>
    </row>
    <row r="102" spans="1:6" ht="6.95" customHeight="1" x14ac:dyDescent="0.2">
      <c r="A102" s="19"/>
      <c r="B102" s="21"/>
      <c r="C102" s="19"/>
      <c r="D102" s="24"/>
      <c r="E102" s="16"/>
      <c r="F102" s="16"/>
    </row>
    <row r="103" spans="1:6" ht="6.95" customHeight="1" x14ac:dyDescent="0.2">
      <c r="A103" s="19"/>
      <c r="B103" s="21"/>
      <c r="C103" s="19"/>
      <c r="D103" s="24"/>
      <c r="E103" s="16"/>
      <c r="F103" s="16"/>
    </row>
    <row r="104" spans="1:6" ht="6.95" customHeight="1" x14ac:dyDescent="0.2">
      <c r="A104" s="19">
        <v>8</v>
      </c>
      <c r="B104" s="21" t="s">
        <v>23</v>
      </c>
      <c r="C104" s="19" t="s">
        <v>16</v>
      </c>
      <c r="D104" s="23">
        <v>2.9</v>
      </c>
      <c r="E104" s="16">
        <v>423.9047082687585</v>
      </c>
      <c r="F104" s="16">
        <f>D104*E104</f>
        <v>1229.3236539793995</v>
      </c>
    </row>
    <row r="105" spans="1:6" ht="6.95" customHeight="1" x14ac:dyDescent="0.2">
      <c r="A105" s="19"/>
      <c r="B105" s="21"/>
      <c r="C105" s="19"/>
      <c r="D105" s="23"/>
      <c r="E105" s="16"/>
      <c r="F105" s="16"/>
    </row>
    <row r="106" spans="1:6" ht="6.95" customHeight="1" x14ac:dyDescent="0.2">
      <c r="A106" s="19"/>
      <c r="B106" s="21"/>
      <c r="C106" s="19"/>
      <c r="D106" s="23"/>
      <c r="E106" s="16"/>
      <c r="F106" s="16"/>
    </row>
    <row r="107" spans="1:6" ht="6.95" customHeight="1" x14ac:dyDescent="0.2">
      <c r="A107" s="19"/>
      <c r="B107" s="21"/>
      <c r="C107" s="19"/>
      <c r="D107" s="23"/>
      <c r="E107" s="16"/>
      <c r="F107" s="16"/>
    </row>
    <row r="108" spans="1:6" ht="6.95" customHeight="1" x14ac:dyDescent="0.2">
      <c r="A108" s="19">
        <v>9</v>
      </c>
      <c r="B108" s="21" t="s">
        <v>37</v>
      </c>
      <c r="C108" s="23" t="s">
        <v>18</v>
      </c>
      <c r="D108" s="23">
        <v>104.88</v>
      </c>
      <c r="E108" s="16">
        <v>22.37850424039388</v>
      </c>
      <c r="F108" s="16">
        <f>D108*E108</f>
        <v>2347.05752473251</v>
      </c>
    </row>
    <row r="109" spans="1:6" ht="6.95" customHeight="1" x14ac:dyDescent="0.2">
      <c r="A109" s="19"/>
      <c r="B109" s="21"/>
      <c r="C109" s="23"/>
      <c r="D109" s="23"/>
      <c r="E109" s="16"/>
      <c r="F109" s="16"/>
    </row>
    <row r="110" spans="1:6" ht="6.95" customHeight="1" x14ac:dyDescent="0.2">
      <c r="A110" s="19"/>
      <c r="B110" s="21"/>
      <c r="C110" s="23"/>
      <c r="D110" s="23"/>
      <c r="E110" s="16"/>
      <c r="F110" s="16"/>
    </row>
    <row r="111" spans="1:6" ht="6.95" customHeight="1" x14ac:dyDescent="0.2">
      <c r="A111" s="19"/>
      <c r="B111" s="21"/>
      <c r="C111" s="23"/>
      <c r="D111" s="23"/>
      <c r="E111" s="16"/>
      <c r="F111" s="16"/>
    </row>
    <row r="112" spans="1:6" ht="6.95" customHeight="1" x14ac:dyDescent="0.2">
      <c r="A112" s="19">
        <v>10</v>
      </c>
      <c r="B112" s="20" t="s">
        <v>38</v>
      </c>
      <c r="C112" s="21" t="s">
        <v>16</v>
      </c>
      <c r="D112" s="22">
        <v>1.5802100000000001</v>
      </c>
      <c r="E112" s="16">
        <v>526.09730817216484</v>
      </c>
      <c r="F112" s="16">
        <f>D112*E112</f>
        <v>831.34422734673672</v>
      </c>
    </row>
    <row r="113" spans="1:6" ht="6.95" customHeight="1" x14ac:dyDescent="0.2">
      <c r="A113" s="19"/>
      <c r="B113" s="20"/>
      <c r="C113" s="21"/>
      <c r="D113" s="22"/>
      <c r="E113" s="16"/>
      <c r="F113" s="16"/>
    </row>
    <row r="114" spans="1:6" ht="6.95" customHeight="1" x14ac:dyDescent="0.2">
      <c r="A114" s="19"/>
      <c r="B114" s="20"/>
      <c r="C114" s="21"/>
      <c r="D114" s="22"/>
      <c r="E114" s="16"/>
      <c r="F114" s="16"/>
    </row>
    <row r="115" spans="1:6" ht="6.95" customHeight="1" x14ac:dyDescent="0.2">
      <c r="A115" s="19"/>
      <c r="B115" s="20"/>
      <c r="C115" s="21"/>
      <c r="D115" s="22"/>
      <c r="E115" s="16"/>
      <c r="F115" s="16"/>
    </row>
    <row r="116" spans="1:6" ht="6.95" customHeight="1" x14ac:dyDescent="0.2">
      <c r="A116" s="19">
        <v>11</v>
      </c>
      <c r="B116" s="20" t="s">
        <v>39</v>
      </c>
      <c r="C116" s="19" t="s">
        <v>18</v>
      </c>
      <c r="D116" s="25">
        <v>244</v>
      </c>
      <c r="E116" s="16">
        <v>8.1007649186128425</v>
      </c>
      <c r="F116" s="16">
        <f>D116*E116</f>
        <v>1976.5866401415335</v>
      </c>
    </row>
    <row r="117" spans="1:6" ht="6.95" customHeight="1" x14ac:dyDescent="0.2">
      <c r="A117" s="19"/>
      <c r="B117" s="20"/>
      <c r="C117" s="19"/>
      <c r="D117" s="25"/>
      <c r="E117" s="16"/>
      <c r="F117" s="16"/>
    </row>
    <row r="118" spans="1:6" ht="6.95" customHeight="1" x14ac:dyDescent="0.2">
      <c r="A118" s="19"/>
      <c r="B118" s="20"/>
      <c r="C118" s="19"/>
      <c r="D118" s="25"/>
      <c r="E118" s="16"/>
      <c r="F118" s="16"/>
    </row>
    <row r="119" spans="1:6" ht="6.95" customHeight="1" x14ac:dyDescent="0.2">
      <c r="A119" s="19"/>
      <c r="B119" s="20"/>
      <c r="C119" s="19"/>
      <c r="D119" s="25"/>
      <c r="E119" s="16"/>
      <c r="F119" s="16"/>
    </row>
    <row r="120" spans="1:6" ht="6.95" customHeight="1" x14ac:dyDescent="0.2">
      <c r="A120" s="19">
        <v>12</v>
      </c>
      <c r="B120" s="20" t="s">
        <v>40</v>
      </c>
      <c r="C120" s="21" t="s">
        <v>41</v>
      </c>
      <c r="D120" s="25">
        <v>15</v>
      </c>
      <c r="E120" s="16">
        <v>109.23345834234007</v>
      </c>
      <c r="F120" s="16">
        <f>D120*E120</f>
        <v>1638.501875135101</v>
      </c>
    </row>
    <row r="121" spans="1:6" ht="6.95" customHeight="1" x14ac:dyDescent="0.2">
      <c r="A121" s="19"/>
      <c r="B121" s="20"/>
      <c r="C121" s="21"/>
      <c r="D121" s="25"/>
      <c r="E121" s="16"/>
      <c r="F121" s="16"/>
    </row>
    <row r="122" spans="1:6" ht="6.95" customHeight="1" x14ac:dyDescent="0.2">
      <c r="A122" s="19"/>
      <c r="B122" s="20"/>
      <c r="C122" s="21"/>
      <c r="D122" s="25"/>
      <c r="E122" s="16"/>
      <c r="F122" s="16"/>
    </row>
    <row r="123" spans="1:6" ht="6.95" customHeight="1" x14ac:dyDescent="0.2">
      <c r="A123" s="19"/>
      <c r="B123" s="20"/>
      <c r="C123" s="21"/>
      <c r="D123" s="25"/>
      <c r="E123" s="16"/>
      <c r="F123" s="16"/>
    </row>
    <row r="124" spans="1:6" ht="6.95" customHeight="1" x14ac:dyDescent="0.2">
      <c r="A124" s="19"/>
      <c r="B124" s="26" t="s">
        <v>42</v>
      </c>
      <c r="C124" s="21"/>
      <c r="D124" s="27"/>
      <c r="E124" s="16">
        <v>0</v>
      </c>
      <c r="F124" s="16">
        <f>D124*E124</f>
        <v>0</v>
      </c>
    </row>
    <row r="125" spans="1:6" ht="6.95" customHeight="1" x14ac:dyDescent="0.2">
      <c r="A125" s="19"/>
      <c r="B125" s="26"/>
      <c r="C125" s="21"/>
      <c r="D125" s="27"/>
      <c r="E125" s="16"/>
      <c r="F125" s="16"/>
    </row>
    <row r="126" spans="1:6" ht="6.95" customHeight="1" x14ac:dyDescent="0.2">
      <c r="A126" s="19"/>
      <c r="B126" s="26"/>
      <c r="C126" s="21"/>
      <c r="D126" s="27"/>
      <c r="E126" s="16"/>
      <c r="F126" s="16"/>
    </row>
    <row r="127" spans="1:6" ht="6.95" customHeight="1" x14ac:dyDescent="0.2">
      <c r="A127" s="19"/>
      <c r="B127" s="26"/>
      <c r="C127" s="21"/>
      <c r="D127" s="27"/>
      <c r="E127" s="16"/>
      <c r="F127" s="16"/>
    </row>
    <row r="128" spans="1:6" ht="6.95" customHeight="1" x14ac:dyDescent="0.2">
      <c r="A128" s="19">
        <v>1</v>
      </c>
      <c r="B128" s="20" t="s">
        <v>43</v>
      </c>
      <c r="C128" s="21" t="s">
        <v>16</v>
      </c>
      <c r="D128" s="22">
        <v>0.68489999999999995</v>
      </c>
      <c r="E128" s="16">
        <v>708.02171713510972</v>
      </c>
      <c r="F128" s="16">
        <f>D128*E128</f>
        <v>484.92407406583663</v>
      </c>
    </row>
    <row r="129" spans="1:6" ht="6.95" customHeight="1" x14ac:dyDescent="0.2">
      <c r="A129" s="19"/>
      <c r="B129" s="20"/>
      <c r="C129" s="21"/>
      <c r="D129" s="22"/>
      <c r="E129" s="16"/>
      <c r="F129" s="16"/>
    </row>
    <row r="130" spans="1:6" ht="6.95" customHeight="1" x14ac:dyDescent="0.2">
      <c r="A130" s="19"/>
      <c r="B130" s="20"/>
      <c r="C130" s="21"/>
      <c r="D130" s="22"/>
      <c r="E130" s="16"/>
      <c r="F130" s="16"/>
    </row>
    <row r="131" spans="1:6" ht="6.95" customHeight="1" x14ac:dyDescent="0.2">
      <c r="A131" s="19"/>
      <c r="B131" s="20"/>
      <c r="C131" s="21"/>
      <c r="D131" s="22"/>
      <c r="E131" s="16"/>
      <c r="F131" s="16"/>
    </row>
    <row r="132" spans="1:6" ht="6.95" customHeight="1" x14ac:dyDescent="0.2">
      <c r="A132" s="19">
        <v>2</v>
      </c>
      <c r="B132" s="20" t="s">
        <v>44</v>
      </c>
      <c r="C132" s="21" t="s">
        <v>18</v>
      </c>
      <c r="D132" s="24">
        <v>63.7</v>
      </c>
      <c r="E132" s="16">
        <v>37.18454338271637</v>
      </c>
      <c r="F132" s="16">
        <f>D132*E132</f>
        <v>2368.6554134790331</v>
      </c>
    </row>
    <row r="133" spans="1:6" ht="6.95" customHeight="1" x14ac:dyDescent="0.2">
      <c r="A133" s="19"/>
      <c r="B133" s="20"/>
      <c r="C133" s="21"/>
      <c r="D133" s="24"/>
      <c r="E133" s="16"/>
      <c r="F133" s="16"/>
    </row>
    <row r="134" spans="1:6" x14ac:dyDescent="0.2">
      <c r="A134" s="19"/>
      <c r="B134" s="20"/>
      <c r="C134" s="21"/>
      <c r="D134" s="24"/>
      <c r="E134" s="16"/>
      <c r="F134" s="16"/>
    </row>
    <row r="135" spans="1:6" ht="6.95" customHeight="1" x14ac:dyDescent="0.2">
      <c r="A135" s="19"/>
      <c r="B135" s="20"/>
      <c r="C135" s="21"/>
      <c r="D135" s="24"/>
      <c r="E135" s="16"/>
      <c r="F135" s="16"/>
    </row>
    <row r="136" spans="1:6" ht="6.95" customHeight="1" x14ac:dyDescent="0.2">
      <c r="A136" s="19">
        <v>3</v>
      </c>
      <c r="B136" s="20" t="s">
        <v>45</v>
      </c>
      <c r="C136" s="21" t="s">
        <v>16</v>
      </c>
      <c r="D136" s="22">
        <v>0.68489999999999995</v>
      </c>
      <c r="E136" s="16">
        <v>24.11867236723204</v>
      </c>
      <c r="F136" s="16">
        <f>D136*E136</f>
        <v>16.518878704317224</v>
      </c>
    </row>
    <row r="137" spans="1:6" ht="6.95" customHeight="1" x14ac:dyDescent="0.2">
      <c r="A137" s="19"/>
      <c r="B137" s="20"/>
      <c r="C137" s="21"/>
      <c r="D137" s="22"/>
      <c r="E137" s="16"/>
      <c r="F137" s="16"/>
    </row>
    <row r="138" spans="1:6" ht="6.95" customHeight="1" x14ac:dyDescent="0.2">
      <c r="A138" s="19"/>
      <c r="B138" s="20"/>
      <c r="C138" s="21"/>
      <c r="D138" s="22"/>
      <c r="E138" s="16"/>
      <c r="F138" s="16"/>
    </row>
    <row r="139" spans="1:6" ht="6.95" customHeight="1" x14ac:dyDescent="0.2">
      <c r="A139" s="19"/>
      <c r="B139" s="20"/>
      <c r="C139" s="21"/>
      <c r="D139" s="22"/>
      <c r="E139" s="16"/>
      <c r="F139" s="16"/>
    </row>
    <row r="140" spans="1:6" ht="6.95" customHeight="1" x14ac:dyDescent="0.2">
      <c r="A140" s="19">
        <v>4</v>
      </c>
      <c r="B140" s="21" t="s">
        <v>46</v>
      </c>
      <c r="C140" s="23" t="s">
        <v>65</v>
      </c>
      <c r="D140" s="27">
        <v>6.7</v>
      </c>
      <c r="E140" s="16">
        <v>31.05344833428309</v>
      </c>
      <c r="F140" s="16">
        <f>D140*E140</f>
        <v>208.05810383969671</v>
      </c>
    </row>
    <row r="141" spans="1:6" ht="6.95" customHeight="1" x14ac:dyDescent="0.2">
      <c r="A141" s="19"/>
      <c r="B141" s="21"/>
      <c r="C141" s="23"/>
      <c r="D141" s="27"/>
      <c r="E141" s="16"/>
      <c r="F141" s="16"/>
    </row>
    <row r="142" spans="1:6" ht="6.95" customHeight="1" x14ac:dyDescent="0.2">
      <c r="A142" s="19"/>
      <c r="B142" s="21"/>
      <c r="C142" s="23"/>
      <c r="D142" s="27"/>
      <c r="E142" s="16"/>
      <c r="F142" s="16"/>
    </row>
    <row r="143" spans="1:6" ht="6.95" customHeight="1" x14ac:dyDescent="0.2">
      <c r="A143" s="19"/>
      <c r="B143" s="21"/>
      <c r="C143" s="23"/>
      <c r="D143" s="27"/>
      <c r="E143" s="16"/>
      <c r="F143" s="16"/>
    </row>
    <row r="144" spans="1:6" ht="6.95" customHeight="1" x14ac:dyDescent="0.2">
      <c r="A144" s="19"/>
      <c r="B144" s="26" t="s">
        <v>47</v>
      </c>
      <c r="C144" s="21"/>
      <c r="D144" s="27"/>
      <c r="E144" s="16">
        <v>0</v>
      </c>
      <c r="F144" s="16">
        <f>D144*E144</f>
        <v>0</v>
      </c>
    </row>
    <row r="145" spans="1:6" ht="6.95" customHeight="1" x14ac:dyDescent="0.2">
      <c r="A145" s="19"/>
      <c r="B145" s="26"/>
      <c r="C145" s="21"/>
      <c r="D145" s="27"/>
      <c r="E145" s="16"/>
      <c r="F145" s="16"/>
    </row>
    <row r="146" spans="1:6" ht="6.95" customHeight="1" x14ac:dyDescent="0.2">
      <c r="A146" s="19"/>
      <c r="B146" s="26"/>
      <c r="C146" s="21"/>
      <c r="D146" s="27"/>
      <c r="E146" s="16"/>
      <c r="F146" s="16"/>
    </row>
    <row r="147" spans="1:6" ht="6.95" customHeight="1" x14ac:dyDescent="0.2">
      <c r="A147" s="19"/>
      <c r="B147" s="26"/>
      <c r="C147" s="21"/>
      <c r="D147" s="27"/>
      <c r="E147" s="16"/>
      <c r="F147" s="16"/>
    </row>
    <row r="148" spans="1:6" ht="6.95" customHeight="1" x14ac:dyDescent="0.2">
      <c r="A148" s="19">
        <v>1</v>
      </c>
      <c r="B148" s="20" t="s">
        <v>48</v>
      </c>
      <c r="C148" s="21" t="s">
        <v>16</v>
      </c>
      <c r="D148" s="22">
        <v>0.49777999999999994</v>
      </c>
      <c r="E148" s="16">
        <v>223.73283921252022</v>
      </c>
      <c r="F148" s="16">
        <f>D148*E148</f>
        <v>111.3697327032083</v>
      </c>
    </row>
    <row r="149" spans="1:6" ht="6.95" customHeight="1" x14ac:dyDescent="0.2">
      <c r="A149" s="19"/>
      <c r="B149" s="20"/>
      <c r="C149" s="21"/>
      <c r="D149" s="22"/>
      <c r="E149" s="16"/>
      <c r="F149" s="16"/>
    </row>
    <row r="150" spans="1:6" ht="6.95" customHeight="1" x14ac:dyDescent="0.2">
      <c r="A150" s="19"/>
      <c r="B150" s="20"/>
      <c r="C150" s="21"/>
      <c r="D150" s="22"/>
      <c r="E150" s="16"/>
      <c r="F150" s="16"/>
    </row>
    <row r="151" spans="1:6" ht="6.95" customHeight="1" x14ac:dyDescent="0.2">
      <c r="A151" s="19"/>
      <c r="B151" s="20"/>
      <c r="C151" s="21"/>
      <c r="D151" s="22"/>
      <c r="E151" s="16"/>
      <c r="F151" s="16"/>
    </row>
    <row r="152" spans="1:6" ht="6.95" customHeight="1" x14ac:dyDescent="0.2">
      <c r="A152" s="19">
        <v>2</v>
      </c>
      <c r="B152" s="20" t="s">
        <v>49</v>
      </c>
      <c r="C152" s="21" t="s">
        <v>16</v>
      </c>
      <c r="D152" s="22">
        <v>0.29893999999999998</v>
      </c>
      <c r="E152" s="16">
        <v>481.03122331875971</v>
      </c>
      <c r="F152" s="16">
        <f>D152*E152</f>
        <v>143.79947389891001</v>
      </c>
    </row>
    <row r="153" spans="1:6" ht="6.95" customHeight="1" x14ac:dyDescent="0.2">
      <c r="A153" s="19"/>
      <c r="B153" s="20"/>
      <c r="C153" s="21"/>
      <c r="D153" s="22"/>
      <c r="E153" s="16"/>
      <c r="F153" s="16"/>
    </row>
    <row r="154" spans="1:6" ht="6.95" customHeight="1" x14ac:dyDescent="0.2">
      <c r="A154" s="19"/>
      <c r="B154" s="20"/>
      <c r="C154" s="21"/>
      <c r="D154" s="22"/>
      <c r="E154" s="16"/>
      <c r="F154" s="16"/>
    </row>
    <row r="155" spans="1:6" ht="6.95" customHeight="1" x14ac:dyDescent="0.2">
      <c r="A155" s="19"/>
      <c r="B155" s="20"/>
      <c r="C155" s="21"/>
      <c r="D155" s="22"/>
      <c r="E155" s="16"/>
      <c r="F155" s="16"/>
    </row>
    <row r="156" spans="1:6" ht="6.95" customHeight="1" x14ac:dyDescent="0.2">
      <c r="A156" s="19">
        <v>3</v>
      </c>
      <c r="B156" s="20" t="s">
        <v>50</v>
      </c>
      <c r="C156" s="21" t="s">
        <v>16</v>
      </c>
      <c r="D156" s="22">
        <v>0.14515999999999998</v>
      </c>
      <c r="E156" s="16">
        <v>476.41313193076127</v>
      </c>
      <c r="F156" s="16">
        <f>D156*E156</f>
        <v>69.156130231069298</v>
      </c>
    </row>
    <row r="157" spans="1:6" ht="6.95" customHeight="1" x14ac:dyDescent="0.2">
      <c r="A157" s="19"/>
      <c r="B157" s="20"/>
      <c r="C157" s="21"/>
      <c r="D157" s="22"/>
      <c r="E157" s="16"/>
      <c r="F157" s="16"/>
    </row>
    <row r="158" spans="1:6" ht="6.95" customHeight="1" x14ac:dyDescent="0.2">
      <c r="A158" s="19"/>
      <c r="B158" s="20"/>
      <c r="C158" s="21"/>
      <c r="D158" s="22"/>
      <c r="E158" s="16"/>
      <c r="F158" s="16"/>
    </row>
    <row r="159" spans="1:6" ht="6.95" customHeight="1" x14ac:dyDescent="0.2">
      <c r="A159" s="19"/>
      <c r="B159" s="20"/>
      <c r="C159" s="21"/>
      <c r="D159" s="22"/>
      <c r="E159" s="16"/>
      <c r="F159" s="16"/>
    </row>
    <row r="160" spans="1:6" ht="6.95" customHeight="1" x14ac:dyDescent="0.2">
      <c r="A160" s="19">
        <v>4</v>
      </c>
      <c r="B160" s="20" t="s">
        <v>51</v>
      </c>
      <c r="C160" s="21" t="s">
        <v>16</v>
      </c>
      <c r="D160" s="22">
        <v>5.3679999999999999E-2</v>
      </c>
      <c r="E160" s="16">
        <v>500.61411933261257</v>
      </c>
      <c r="F160" s="16">
        <f>D160*E160</f>
        <v>26.872965925774643</v>
      </c>
    </row>
    <row r="161" spans="1:6" ht="6.95" customHeight="1" x14ac:dyDescent="0.2">
      <c r="A161" s="19"/>
      <c r="B161" s="20"/>
      <c r="C161" s="21"/>
      <c r="D161" s="22"/>
      <c r="E161" s="16"/>
      <c r="F161" s="16"/>
    </row>
    <row r="162" spans="1:6" ht="6.95" customHeight="1" x14ac:dyDescent="0.2">
      <c r="A162" s="19"/>
      <c r="B162" s="20"/>
      <c r="C162" s="21"/>
      <c r="D162" s="22"/>
      <c r="E162" s="16"/>
      <c r="F162" s="16"/>
    </row>
    <row r="163" spans="1:6" ht="6.95" customHeight="1" x14ac:dyDescent="0.2">
      <c r="A163" s="19"/>
      <c r="B163" s="20"/>
      <c r="C163" s="21"/>
      <c r="D163" s="22"/>
      <c r="E163" s="16"/>
      <c r="F163" s="16"/>
    </row>
    <row r="164" spans="1:6" ht="6.95" customHeight="1" x14ac:dyDescent="0.2">
      <c r="A164" s="19">
        <v>5</v>
      </c>
      <c r="B164" s="20" t="s">
        <v>52</v>
      </c>
      <c r="C164" s="21" t="s">
        <v>16</v>
      </c>
      <c r="D164" s="28">
        <v>1.2359999999999999E-2</v>
      </c>
      <c r="E164" s="16">
        <v>423.9047082687585</v>
      </c>
      <c r="F164" s="16">
        <f>D164*E164</f>
        <v>5.2394621942018551</v>
      </c>
    </row>
    <row r="165" spans="1:6" ht="6.95" customHeight="1" x14ac:dyDescent="0.2">
      <c r="A165" s="19"/>
      <c r="B165" s="20"/>
      <c r="C165" s="21"/>
      <c r="D165" s="28"/>
      <c r="E165" s="16"/>
      <c r="F165" s="16"/>
    </row>
    <row r="166" spans="1:6" ht="6.95" customHeight="1" x14ac:dyDescent="0.2">
      <c r="A166" s="19"/>
      <c r="B166" s="20"/>
      <c r="C166" s="21"/>
      <c r="D166" s="28"/>
      <c r="E166" s="16"/>
      <c r="F166" s="16"/>
    </row>
    <row r="167" spans="1:6" ht="6.95" customHeight="1" x14ac:dyDescent="0.2">
      <c r="A167" s="19"/>
      <c r="B167" s="20"/>
      <c r="C167" s="21"/>
      <c r="D167" s="28"/>
      <c r="E167" s="16"/>
      <c r="F167" s="16"/>
    </row>
    <row r="168" spans="1:6" ht="6.95" customHeight="1" x14ac:dyDescent="0.2">
      <c r="A168" s="19">
        <v>6</v>
      </c>
      <c r="B168" s="21" t="s">
        <v>53</v>
      </c>
      <c r="C168" s="16" t="s">
        <v>67</v>
      </c>
      <c r="D168" s="19">
        <v>20</v>
      </c>
      <c r="E168" s="16">
        <v>0.41370678028320113</v>
      </c>
      <c r="F168" s="16">
        <f>D168*E168</f>
        <v>8.2741356056640232</v>
      </c>
    </row>
    <row r="169" spans="1:6" ht="6.95" customHeight="1" x14ac:dyDescent="0.2">
      <c r="A169" s="19"/>
      <c r="B169" s="21"/>
      <c r="C169" s="16"/>
      <c r="D169" s="19"/>
      <c r="E169" s="16"/>
      <c r="F169" s="16"/>
    </row>
    <row r="170" spans="1:6" ht="6.95" customHeight="1" x14ac:dyDescent="0.2">
      <c r="A170" s="19"/>
      <c r="B170" s="21"/>
      <c r="C170" s="16"/>
      <c r="D170" s="19"/>
      <c r="E170" s="16"/>
      <c r="F170" s="16"/>
    </row>
    <row r="171" spans="1:6" ht="6.95" customHeight="1" x14ac:dyDescent="0.2">
      <c r="A171" s="19"/>
      <c r="B171" s="21"/>
      <c r="C171" s="16"/>
      <c r="D171" s="19"/>
      <c r="E171" s="16"/>
      <c r="F171" s="16"/>
    </row>
    <row r="172" spans="1:6" ht="6.95" customHeight="1" x14ac:dyDescent="0.2">
      <c r="A172" s="19">
        <v>7</v>
      </c>
      <c r="B172" s="20" t="s">
        <v>54</v>
      </c>
      <c r="C172" s="19" t="s">
        <v>18</v>
      </c>
      <c r="D172" s="25">
        <v>11.2</v>
      </c>
      <c r="E172" s="16">
        <v>7.8458243453868999</v>
      </c>
      <c r="F172" s="16">
        <f>D172*E172</f>
        <v>87.873232668333273</v>
      </c>
    </row>
    <row r="173" spans="1:6" ht="6.95" customHeight="1" x14ac:dyDescent="0.2">
      <c r="A173" s="19"/>
      <c r="B173" s="20"/>
      <c r="C173" s="19"/>
      <c r="D173" s="25"/>
      <c r="E173" s="16"/>
      <c r="F173" s="16"/>
    </row>
    <row r="174" spans="1:6" ht="6.95" customHeight="1" x14ac:dyDescent="0.2">
      <c r="A174" s="19"/>
      <c r="B174" s="20"/>
      <c r="C174" s="19"/>
      <c r="D174" s="25"/>
      <c r="E174" s="16"/>
      <c r="F174" s="16"/>
    </row>
    <row r="175" spans="1:6" ht="6.95" customHeight="1" x14ac:dyDescent="0.2">
      <c r="A175" s="19"/>
      <c r="B175" s="20"/>
      <c r="C175" s="19"/>
      <c r="D175" s="25"/>
      <c r="E175" s="16"/>
      <c r="F175" s="16"/>
    </row>
    <row r="176" spans="1:6" ht="6.95" customHeight="1" x14ac:dyDescent="0.2">
      <c r="A176" s="19">
        <v>8</v>
      </c>
      <c r="B176" s="20" t="s">
        <v>55</v>
      </c>
      <c r="C176" s="21" t="s">
        <v>18</v>
      </c>
      <c r="D176" s="24">
        <v>25.6</v>
      </c>
      <c r="E176" s="16">
        <v>37.18454338271637</v>
      </c>
      <c r="F176" s="16">
        <f>D176*E176</f>
        <v>951.92431059753915</v>
      </c>
    </row>
    <row r="177" spans="1:6" ht="6.95" customHeight="1" x14ac:dyDescent="0.2">
      <c r="A177" s="19"/>
      <c r="B177" s="20"/>
      <c r="C177" s="21"/>
      <c r="D177" s="24"/>
      <c r="E177" s="16"/>
      <c r="F177" s="16"/>
    </row>
    <row r="178" spans="1:6" ht="6.95" customHeight="1" x14ac:dyDescent="0.2">
      <c r="A178" s="19"/>
      <c r="B178" s="20"/>
      <c r="C178" s="21"/>
      <c r="D178" s="24"/>
      <c r="E178" s="16"/>
      <c r="F178" s="16"/>
    </row>
    <row r="179" spans="1:6" x14ac:dyDescent="0.2">
      <c r="A179" s="19"/>
      <c r="B179" s="20"/>
      <c r="C179" s="21"/>
      <c r="D179" s="24"/>
      <c r="E179" s="16"/>
      <c r="F179" s="16"/>
    </row>
    <row r="180" spans="1:6" ht="6.95" customHeight="1" x14ac:dyDescent="0.2">
      <c r="A180" s="19">
        <v>9</v>
      </c>
      <c r="B180" s="21" t="s">
        <v>56</v>
      </c>
      <c r="C180" s="19" t="s">
        <v>65</v>
      </c>
      <c r="D180" s="19">
        <v>12.8</v>
      </c>
      <c r="E180" s="16">
        <v>3.6942230069520803</v>
      </c>
      <c r="F180" s="16">
        <f>D180*E180</f>
        <v>47.286054488986629</v>
      </c>
    </row>
    <row r="181" spans="1:6" ht="6.95" customHeight="1" x14ac:dyDescent="0.2">
      <c r="A181" s="19"/>
      <c r="B181" s="21"/>
      <c r="C181" s="19"/>
      <c r="D181" s="19"/>
      <c r="E181" s="16"/>
      <c r="F181" s="16"/>
    </row>
    <row r="182" spans="1:6" ht="6.95" customHeight="1" x14ac:dyDescent="0.2">
      <c r="A182" s="19"/>
      <c r="B182" s="21"/>
      <c r="C182" s="19"/>
      <c r="D182" s="19"/>
      <c r="E182" s="16"/>
      <c r="F182" s="16"/>
    </row>
    <row r="183" spans="1:6" ht="6.95" customHeight="1" x14ac:dyDescent="0.2">
      <c r="A183" s="19"/>
      <c r="B183" s="21"/>
      <c r="C183" s="19"/>
      <c r="D183" s="19"/>
      <c r="E183" s="16"/>
      <c r="F183" s="16"/>
    </row>
    <row r="184" spans="1:6" ht="6.95" customHeight="1" x14ac:dyDescent="0.2">
      <c r="A184" s="19">
        <v>10</v>
      </c>
      <c r="B184" s="21" t="s">
        <v>57</v>
      </c>
      <c r="C184" s="27" t="s">
        <v>65</v>
      </c>
      <c r="D184" s="27">
        <v>12.4</v>
      </c>
      <c r="E184" s="16">
        <v>8.0822911285342318</v>
      </c>
      <c r="F184" s="16">
        <f>D184*E184</f>
        <v>100.22040999382448</v>
      </c>
    </row>
    <row r="185" spans="1:6" ht="6.95" customHeight="1" x14ac:dyDescent="0.2">
      <c r="A185" s="19"/>
      <c r="B185" s="21"/>
      <c r="C185" s="27"/>
      <c r="D185" s="27"/>
      <c r="E185" s="16"/>
      <c r="F185" s="16"/>
    </row>
    <row r="186" spans="1:6" ht="6.95" customHeight="1" x14ac:dyDescent="0.2">
      <c r="A186" s="19"/>
      <c r="B186" s="21"/>
      <c r="C186" s="27"/>
      <c r="D186" s="27"/>
      <c r="E186" s="16"/>
      <c r="F186" s="16"/>
    </row>
    <row r="187" spans="1:6" ht="6.95" customHeight="1" x14ac:dyDescent="0.2">
      <c r="A187" s="19"/>
      <c r="B187" s="21"/>
      <c r="C187" s="27"/>
      <c r="D187" s="27"/>
      <c r="E187" s="16"/>
      <c r="F187" s="16"/>
    </row>
    <row r="188" spans="1:6" ht="6.95" customHeight="1" x14ac:dyDescent="0.2">
      <c r="A188" s="19">
        <v>11</v>
      </c>
      <c r="B188" s="20" t="s">
        <v>58</v>
      </c>
      <c r="C188" s="21" t="s">
        <v>18</v>
      </c>
      <c r="D188" s="23">
        <v>3.35</v>
      </c>
      <c r="E188" s="16">
        <v>6.2096099150550019</v>
      </c>
      <c r="F188" s="16">
        <f>D188*E188</f>
        <v>20.802193215434258</v>
      </c>
    </row>
    <row r="189" spans="1:6" ht="6.95" customHeight="1" x14ac:dyDescent="0.2">
      <c r="A189" s="19"/>
      <c r="B189" s="20"/>
      <c r="C189" s="21"/>
      <c r="D189" s="23"/>
      <c r="E189" s="16"/>
      <c r="F189" s="16"/>
    </row>
    <row r="190" spans="1:6" ht="6.95" customHeight="1" x14ac:dyDescent="0.2">
      <c r="A190" s="19"/>
      <c r="B190" s="20"/>
      <c r="C190" s="21"/>
      <c r="D190" s="23"/>
      <c r="E190" s="16"/>
      <c r="F190" s="16"/>
    </row>
    <row r="191" spans="1:6" ht="6.95" customHeight="1" x14ac:dyDescent="0.2">
      <c r="A191" s="19"/>
      <c r="B191" s="20"/>
      <c r="C191" s="21"/>
      <c r="D191" s="23"/>
      <c r="E191" s="16"/>
      <c r="F191" s="16"/>
    </row>
    <row r="192" spans="1:6" ht="6.95" customHeight="1" x14ac:dyDescent="0.2">
      <c r="A192" s="19">
        <v>12</v>
      </c>
      <c r="B192" s="20" t="s">
        <v>45</v>
      </c>
      <c r="C192" s="21" t="s">
        <v>16</v>
      </c>
      <c r="D192" s="22">
        <v>0.49777999999999994</v>
      </c>
      <c r="E192" s="16">
        <v>24.11867236723204</v>
      </c>
      <c r="F192" s="16">
        <f>D192*E192</f>
        <v>12.005792730960763</v>
      </c>
    </row>
    <row r="193" spans="1:6" ht="6.95" customHeight="1" x14ac:dyDescent="0.2">
      <c r="A193" s="19"/>
      <c r="B193" s="20"/>
      <c r="C193" s="21"/>
      <c r="D193" s="22"/>
      <c r="E193" s="16"/>
      <c r="F193" s="16"/>
    </row>
    <row r="194" spans="1:6" ht="6.95" customHeight="1" x14ac:dyDescent="0.2">
      <c r="A194" s="19"/>
      <c r="B194" s="20"/>
      <c r="C194" s="21"/>
      <c r="D194" s="22"/>
      <c r="E194" s="16"/>
      <c r="F194" s="16"/>
    </row>
    <row r="195" spans="1:6" ht="6.95" customHeight="1" x14ac:dyDescent="0.2">
      <c r="A195" s="19"/>
      <c r="B195" s="20"/>
      <c r="C195" s="21"/>
      <c r="D195" s="22"/>
      <c r="E195" s="16"/>
      <c r="F195" s="16"/>
    </row>
    <row r="196" spans="1:6" ht="6.95" customHeight="1" x14ac:dyDescent="0.2">
      <c r="A196" s="19"/>
      <c r="B196" s="26" t="s">
        <v>59</v>
      </c>
      <c r="C196" s="21"/>
      <c r="D196" s="27"/>
      <c r="E196" s="16">
        <v>0</v>
      </c>
      <c r="F196" s="16">
        <f>D196*E196</f>
        <v>0</v>
      </c>
    </row>
    <row r="197" spans="1:6" ht="6.95" customHeight="1" x14ac:dyDescent="0.2">
      <c r="A197" s="19"/>
      <c r="B197" s="26"/>
      <c r="C197" s="21"/>
      <c r="D197" s="27"/>
      <c r="E197" s="16"/>
      <c r="F197" s="16"/>
    </row>
    <row r="198" spans="1:6" ht="6.95" customHeight="1" x14ac:dyDescent="0.2">
      <c r="A198" s="19"/>
      <c r="B198" s="26"/>
      <c r="C198" s="21"/>
      <c r="D198" s="27"/>
      <c r="E198" s="16"/>
      <c r="F198" s="16"/>
    </row>
    <row r="199" spans="1:6" ht="6.95" customHeight="1" x14ac:dyDescent="0.2">
      <c r="A199" s="19"/>
      <c r="B199" s="26"/>
      <c r="C199" s="21"/>
      <c r="D199" s="27"/>
      <c r="E199" s="16"/>
      <c r="F199" s="16"/>
    </row>
    <row r="200" spans="1:6" ht="6.95" customHeight="1" x14ac:dyDescent="0.2">
      <c r="A200" s="19">
        <v>1</v>
      </c>
      <c r="B200" s="20" t="s">
        <v>48</v>
      </c>
      <c r="C200" s="21" t="s">
        <v>16</v>
      </c>
      <c r="D200" s="22">
        <v>1.4773199999999997</v>
      </c>
      <c r="E200" s="16">
        <v>223.73283921252022</v>
      </c>
      <c r="F200" s="16">
        <f>D200*E200</f>
        <v>330.52499802544031</v>
      </c>
    </row>
    <row r="201" spans="1:6" ht="6.95" customHeight="1" x14ac:dyDescent="0.2">
      <c r="A201" s="19"/>
      <c r="B201" s="20"/>
      <c r="C201" s="21"/>
      <c r="D201" s="22"/>
      <c r="E201" s="16"/>
      <c r="F201" s="16"/>
    </row>
    <row r="202" spans="1:6" ht="6.95" customHeight="1" x14ac:dyDescent="0.2">
      <c r="A202" s="19"/>
      <c r="B202" s="20"/>
      <c r="C202" s="21"/>
      <c r="D202" s="22"/>
      <c r="E202" s="16"/>
      <c r="F202" s="16"/>
    </row>
    <row r="203" spans="1:6" ht="6.95" customHeight="1" x14ac:dyDescent="0.2">
      <c r="A203" s="19"/>
      <c r="B203" s="20"/>
      <c r="C203" s="21"/>
      <c r="D203" s="22"/>
      <c r="E203" s="16"/>
      <c r="F203" s="16"/>
    </row>
    <row r="204" spans="1:6" ht="6.95" customHeight="1" x14ac:dyDescent="0.2">
      <c r="A204" s="19">
        <v>2</v>
      </c>
      <c r="B204" s="20" t="s">
        <v>49</v>
      </c>
      <c r="C204" s="21" t="s">
        <v>16</v>
      </c>
      <c r="D204" s="22">
        <v>1.0115999999999998</v>
      </c>
      <c r="E204" s="16">
        <v>484.28887792258951</v>
      </c>
      <c r="F204" s="16">
        <f>D204*E204</f>
        <v>489.90662890649145</v>
      </c>
    </row>
    <row r="205" spans="1:6" ht="6.95" customHeight="1" x14ac:dyDescent="0.2">
      <c r="A205" s="19"/>
      <c r="B205" s="20"/>
      <c r="C205" s="21"/>
      <c r="D205" s="22"/>
      <c r="E205" s="16"/>
      <c r="F205" s="16"/>
    </row>
    <row r="206" spans="1:6" ht="6.95" customHeight="1" x14ac:dyDescent="0.2">
      <c r="A206" s="19"/>
      <c r="B206" s="20"/>
      <c r="C206" s="21"/>
      <c r="D206" s="22"/>
      <c r="E206" s="16"/>
      <c r="F206" s="16"/>
    </row>
    <row r="207" spans="1:6" ht="6.95" customHeight="1" x14ac:dyDescent="0.2">
      <c r="A207" s="19"/>
      <c r="B207" s="20"/>
      <c r="C207" s="21"/>
      <c r="D207" s="22"/>
      <c r="E207" s="16"/>
      <c r="F207" s="16"/>
    </row>
    <row r="208" spans="1:6" ht="6.95" customHeight="1" x14ac:dyDescent="0.2">
      <c r="A208" s="19">
        <v>3</v>
      </c>
      <c r="B208" s="20" t="s">
        <v>50</v>
      </c>
      <c r="C208" s="21" t="s">
        <v>16</v>
      </c>
      <c r="D208" s="22">
        <v>0.46572000000000002</v>
      </c>
      <c r="E208" s="16">
        <v>489.94504172633401</v>
      </c>
      <c r="F208" s="16">
        <f>D208*E208</f>
        <v>228.17720483278828</v>
      </c>
    </row>
    <row r="209" spans="1:6" ht="6.95" customHeight="1" x14ac:dyDescent="0.2">
      <c r="A209" s="19"/>
      <c r="B209" s="20"/>
      <c r="C209" s="21"/>
      <c r="D209" s="22"/>
      <c r="E209" s="16"/>
      <c r="F209" s="16"/>
    </row>
    <row r="210" spans="1:6" ht="6.95" customHeight="1" x14ac:dyDescent="0.2">
      <c r="A210" s="19"/>
      <c r="B210" s="20"/>
      <c r="C210" s="21"/>
      <c r="D210" s="22"/>
      <c r="E210" s="16"/>
      <c r="F210" s="16"/>
    </row>
    <row r="211" spans="1:6" ht="6.95" customHeight="1" x14ac:dyDescent="0.2">
      <c r="A211" s="19"/>
      <c r="B211" s="20"/>
      <c r="C211" s="21"/>
      <c r="D211" s="22"/>
      <c r="E211" s="16"/>
      <c r="F211" s="16"/>
    </row>
    <row r="212" spans="1:6" ht="6.95" customHeight="1" x14ac:dyDescent="0.2">
      <c r="A212" s="19">
        <v>4</v>
      </c>
      <c r="B212" s="20" t="s">
        <v>52</v>
      </c>
      <c r="C212" s="21" t="s">
        <v>16</v>
      </c>
      <c r="D212" s="23">
        <v>37.08</v>
      </c>
      <c r="E212" s="16">
        <v>423.9047082687585</v>
      </c>
      <c r="F212" s="16">
        <f>D212*E212</f>
        <v>15718.386582605564</v>
      </c>
    </row>
    <row r="213" spans="1:6" ht="6.95" customHeight="1" x14ac:dyDescent="0.2">
      <c r="A213" s="19"/>
      <c r="B213" s="20"/>
      <c r="C213" s="21"/>
      <c r="D213" s="23"/>
      <c r="E213" s="16"/>
      <c r="F213" s="16"/>
    </row>
    <row r="214" spans="1:6" ht="6.95" customHeight="1" x14ac:dyDescent="0.2">
      <c r="A214" s="19"/>
      <c r="B214" s="20"/>
      <c r="C214" s="21"/>
      <c r="D214" s="23"/>
      <c r="E214" s="16"/>
      <c r="F214" s="16"/>
    </row>
    <row r="215" spans="1:6" ht="6.95" customHeight="1" x14ac:dyDescent="0.2">
      <c r="A215" s="19"/>
      <c r="B215" s="20"/>
      <c r="C215" s="21"/>
      <c r="D215" s="23"/>
      <c r="E215" s="16"/>
      <c r="F215" s="16"/>
    </row>
    <row r="216" spans="1:6" ht="6.95" customHeight="1" x14ac:dyDescent="0.2">
      <c r="A216" s="19">
        <v>5</v>
      </c>
      <c r="B216" s="21" t="s">
        <v>60</v>
      </c>
      <c r="C216" s="16" t="s">
        <v>67</v>
      </c>
      <c r="D216" s="19">
        <v>120</v>
      </c>
      <c r="E216" s="16">
        <v>0.41370678028320113</v>
      </c>
      <c r="F216" s="16">
        <f>D216*E216</f>
        <v>49.644813633984135</v>
      </c>
    </row>
    <row r="217" spans="1:6" ht="6.95" customHeight="1" x14ac:dyDescent="0.2">
      <c r="A217" s="19"/>
      <c r="B217" s="21"/>
      <c r="C217" s="16"/>
      <c r="D217" s="19"/>
      <c r="E217" s="16"/>
      <c r="F217" s="16"/>
    </row>
    <row r="218" spans="1:6" ht="6.95" customHeight="1" x14ac:dyDescent="0.2">
      <c r="A218" s="19"/>
      <c r="B218" s="21"/>
      <c r="C218" s="16"/>
      <c r="D218" s="19"/>
      <c r="E218" s="16"/>
      <c r="F218" s="16"/>
    </row>
    <row r="219" spans="1:6" ht="6.95" customHeight="1" x14ac:dyDescent="0.2">
      <c r="A219" s="19"/>
      <c r="B219" s="21"/>
      <c r="C219" s="16"/>
      <c r="D219" s="19"/>
      <c r="E219" s="16"/>
      <c r="F219" s="16"/>
    </row>
    <row r="220" spans="1:6" ht="6.95" customHeight="1" x14ac:dyDescent="0.2">
      <c r="A220" s="19">
        <v>6</v>
      </c>
      <c r="B220" s="20" t="s">
        <v>54</v>
      </c>
      <c r="C220" s="19" t="s">
        <v>18</v>
      </c>
      <c r="D220" s="25">
        <v>40.799999999999997</v>
      </c>
      <c r="E220" s="16">
        <v>7.8458243453868999</v>
      </c>
      <c r="F220" s="16">
        <f>D220*E220</f>
        <v>320.10963329178549</v>
      </c>
    </row>
    <row r="221" spans="1:6" ht="6.95" customHeight="1" x14ac:dyDescent="0.2">
      <c r="A221" s="19"/>
      <c r="B221" s="20"/>
      <c r="C221" s="19"/>
      <c r="D221" s="25"/>
      <c r="E221" s="16"/>
      <c r="F221" s="16"/>
    </row>
    <row r="222" spans="1:6" ht="6.95" customHeight="1" x14ac:dyDescent="0.2">
      <c r="A222" s="19"/>
      <c r="B222" s="20"/>
      <c r="C222" s="19"/>
      <c r="D222" s="25"/>
      <c r="E222" s="16"/>
      <c r="F222" s="16"/>
    </row>
    <row r="223" spans="1:6" ht="6.95" customHeight="1" x14ac:dyDescent="0.2">
      <c r="A223" s="19"/>
      <c r="B223" s="20"/>
      <c r="C223" s="19"/>
      <c r="D223" s="25"/>
      <c r="E223" s="16"/>
      <c r="F223" s="16"/>
    </row>
    <row r="224" spans="1:6" ht="6.95" customHeight="1" x14ac:dyDescent="0.2">
      <c r="A224" s="19">
        <v>7</v>
      </c>
      <c r="B224" s="20" t="s">
        <v>55</v>
      </c>
      <c r="C224" s="21" t="s">
        <v>18</v>
      </c>
      <c r="D224" s="24">
        <v>64.199999999999989</v>
      </c>
      <c r="E224" s="16">
        <v>37.18454338271637</v>
      </c>
      <c r="F224" s="16">
        <f>D224*E224</f>
        <v>2387.2476851703905</v>
      </c>
    </row>
    <row r="225" spans="1:7" ht="6.95" customHeight="1" x14ac:dyDescent="0.2">
      <c r="A225" s="19"/>
      <c r="B225" s="20"/>
      <c r="C225" s="21"/>
      <c r="D225" s="24"/>
      <c r="E225" s="16"/>
      <c r="F225" s="16"/>
    </row>
    <row r="226" spans="1:7" ht="6.95" customHeight="1" x14ac:dyDescent="0.2">
      <c r="A226" s="19"/>
      <c r="B226" s="20"/>
      <c r="C226" s="21"/>
      <c r="D226" s="24"/>
      <c r="E226" s="16"/>
      <c r="F226" s="16"/>
    </row>
    <row r="227" spans="1:7" x14ac:dyDescent="0.2">
      <c r="A227" s="19"/>
      <c r="B227" s="20"/>
      <c r="C227" s="21"/>
      <c r="D227" s="24"/>
      <c r="E227" s="16"/>
      <c r="F227" s="16"/>
    </row>
    <row r="228" spans="1:7" ht="6.95" customHeight="1" x14ac:dyDescent="0.2">
      <c r="A228" s="19">
        <v>8</v>
      </c>
      <c r="B228" s="20" t="s">
        <v>58</v>
      </c>
      <c r="C228" s="21" t="s">
        <v>18</v>
      </c>
      <c r="D228" s="23">
        <v>10.050000000000001</v>
      </c>
      <c r="E228" s="16">
        <v>6.2096099150550019</v>
      </c>
      <c r="F228" s="16">
        <f>D228*E228</f>
        <v>62.406579646302774</v>
      </c>
    </row>
    <row r="229" spans="1:7" ht="6.95" customHeight="1" x14ac:dyDescent="0.2">
      <c r="A229" s="19"/>
      <c r="B229" s="20"/>
      <c r="C229" s="21"/>
      <c r="D229" s="23"/>
      <c r="E229" s="16"/>
      <c r="F229" s="16"/>
    </row>
    <row r="230" spans="1:7" ht="6.95" customHeight="1" x14ac:dyDescent="0.2">
      <c r="A230" s="19"/>
      <c r="B230" s="20"/>
      <c r="C230" s="21"/>
      <c r="D230" s="23"/>
      <c r="E230" s="16"/>
      <c r="F230" s="16"/>
    </row>
    <row r="231" spans="1:7" ht="6.95" customHeight="1" x14ac:dyDescent="0.2">
      <c r="A231" s="19"/>
      <c r="B231" s="20"/>
      <c r="C231" s="21"/>
      <c r="D231" s="23"/>
      <c r="E231" s="16"/>
      <c r="F231" s="16"/>
    </row>
    <row r="232" spans="1:7" ht="6.95" customHeight="1" x14ac:dyDescent="0.2">
      <c r="A232" s="19">
        <v>9</v>
      </c>
      <c r="B232" s="20" t="s">
        <v>45</v>
      </c>
      <c r="C232" s="21" t="s">
        <v>16</v>
      </c>
      <c r="D232" s="22">
        <v>1.4773199999999997</v>
      </c>
      <c r="E232" s="16">
        <v>24.11867236723204</v>
      </c>
      <c r="F232" s="16">
        <f>D232*E232</f>
        <v>35.630997061559235</v>
      </c>
    </row>
    <row r="233" spans="1:7" ht="6.95" customHeight="1" x14ac:dyDescent="0.2">
      <c r="A233" s="19"/>
      <c r="B233" s="20"/>
      <c r="C233" s="21"/>
      <c r="D233" s="22"/>
      <c r="E233" s="16"/>
      <c r="F233" s="16"/>
    </row>
    <row r="234" spans="1:7" ht="6.95" customHeight="1" x14ac:dyDescent="0.2">
      <c r="A234" s="19"/>
      <c r="B234" s="20"/>
      <c r="C234" s="21"/>
      <c r="D234" s="22"/>
      <c r="E234" s="16"/>
      <c r="F234" s="16"/>
    </row>
    <row r="235" spans="1:7" ht="6.95" customHeight="1" x14ac:dyDescent="0.2">
      <c r="A235" s="19"/>
      <c r="B235" s="20"/>
      <c r="C235" s="21"/>
      <c r="D235" s="22"/>
      <c r="E235" s="16"/>
      <c r="F235" s="16"/>
    </row>
    <row r="236" spans="1:7" ht="20.100000000000001" customHeight="1" x14ac:dyDescent="0.2">
      <c r="A236" s="7"/>
      <c r="B236" s="8" t="s">
        <v>7</v>
      </c>
      <c r="C236" s="9"/>
      <c r="D236" s="9"/>
      <c r="E236" s="10"/>
      <c r="F236" s="11">
        <f>SUM(F8:F235)</f>
        <v>80895.811773934271</v>
      </c>
    </row>
    <row r="237" spans="1:7" ht="20.100000000000001" customHeight="1" x14ac:dyDescent="0.2">
      <c r="A237" s="7"/>
      <c r="B237" s="8" t="s">
        <v>61</v>
      </c>
      <c r="C237" s="9"/>
      <c r="D237" s="9"/>
      <c r="E237" s="9"/>
      <c r="F237" s="13">
        <f>F236*0.2</f>
        <v>16179.162354786855</v>
      </c>
    </row>
    <row r="238" spans="1:7" ht="20.100000000000001" customHeight="1" x14ac:dyDescent="0.2">
      <c r="A238" s="7"/>
      <c r="B238" s="8" t="s">
        <v>7</v>
      </c>
      <c r="C238" s="9"/>
      <c r="D238" s="9"/>
      <c r="E238" s="9"/>
      <c r="F238" s="11">
        <f>SUM(F236:F237)</f>
        <v>97074.974128721122</v>
      </c>
      <c r="G238" s="12"/>
    </row>
    <row r="240" spans="1:7" x14ac:dyDescent="0.2">
      <c r="A240" s="17"/>
      <c r="B240" s="17"/>
      <c r="C240" s="17"/>
      <c r="D240" s="17"/>
      <c r="E240" s="17"/>
      <c r="F240" s="17"/>
    </row>
    <row r="241" spans="2:6" x14ac:dyDescent="0.2">
      <c r="B241" s="2" t="s">
        <v>66</v>
      </c>
      <c r="E241" s="18" t="s">
        <v>62</v>
      </c>
      <c r="F241" s="18"/>
    </row>
    <row r="242" spans="2:6" x14ac:dyDescent="0.2">
      <c r="E242" s="14"/>
      <c r="F242" s="14"/>
    </row>
    <row r="243" spans="2:6" x14ac:dyDescent="0.2">
      <c r="E243" s="14"/>
      <c r="F243" s="14"/>
    </row>
    <row r="244" spans="2:6" x14ac:dyDescent="0.2">
      <c r="B244" s="15" t="s">
        <v>63</v>
      </c>
      <c r="E244" s="18" t="s">
        <v>64</v>
      </c>
      <c r="F244" s="18"/>
    </row>
  </sheetData>
  <mergeCells count="355">
    <mergeCell ref="A1:F1"/>
    <mergeCell ref="A2:F2"/>
    <mergeCell ref="B3:F3"/>
    <mergeCell ref="A5:A6"/>
    <mergeCell ref="B5:B6"/>
    <mergeCell ref="C5:C6"/>
    <mergeCell ref="D5:D6"/>
    <mergeCell ref="E5:E6"/>
    <mergeCell ref="F5:F6"/>
    <mergeCell ref="E4:F4"/>
    <mergeCell ref="F8:F11"/>
    <mergeCell ref="A12:A15"/>
    <mergeCell ref="B12:B15"/>
    <mergeCell ref="C12:C15"/>
    <mergeCell ref="D12:D15"/>
    <mergeCell ref="E12:E15"/>
    <mergeCell ref="F12:F15"/>
    <mergeCell ref="A8:A11"/>
    <mergeCell ref="B8:B11"/>
    <mergeCell ref="C8:C11"/>
    <mergeCell ref="D8:D11"/>
    <mergeCell ref="E8:E11"/>
    <mergeCell ref="F16:F19"/>
    <mergeCell ref="A20:A23"/>
    <mergeCell ref="B20:B23"/>
    <mergeCell ref="C20:C23"/>
    <mergeCell ref="D20:D23"/>
    <mergeCell ref="E20:E23"/>
    <mergeCell ref="F20:F23"/>
    <mergeCell ref="A16:A19"/>
    <mergeCell ref="B16:B19"/>
    <mergeCell ref="C16:C19"/>
    <mergeCell ref="D16:D19"/>
    <mergeCell ref="E16:E19"/>
    <mergeCell ref="F24:F27"/>
    <mergeCell ref="A28:A31"/>
    <mergeCell ref="B28:B31"/>
    <mergeCell ref="C28:C31"/>
    <mergeCell ref="D28:D31"/>
    <mergeCell ref="E28:E31"/>
    <mergeCell ref="F28:F31"/>
    <mergeCell ref="A24:A27"/>
    <mergeCell ref="B24:B27"/>
    <mergeCell ref="C24:C27"/>
    <mergeCell ref="D24:D27"/>
    <mergeCell ref="E24:E27"/>
    <mergeCell ref="F32:F35"/>
    <mergeCell ref="A36:A39"/>
    <mergeCell ref="B36:B39"/>
    <mergeCell ref="C36:C39"/>
    <mergeCell ref="D36:D39"/>
    <mergeCell ref="E36:E39"/>
    <mergeCell ref="F36:F39"/>
    <mergeCell ref="A32:A35"/>
    <mergeCell ref="B32:B35"/>
    <mergeCell ref="C32:C35"/>
    <mergeCell ref="D32:D35"/>
    <mergeCell ref="E32:E35"/>
    <mergeCell ref="F40:F43"/>
    <mergeCell ref="A44:A47"/>
    <mergeCell ref="B44:B47"/>
    <mergeCell ref="C44:C47"/>
    <mergeCell ref="D44:D47"/>
    <mergeCell ref="E44:E47"/>
    <mergeCell ref="F44:F47"/>
    <mergeCell ref="A40:A43"/>
    <mergeCell ref="B40:B43"/>
    <mergeCell ref="C40:C43"/>
    <mergeCell ref="D40:D43"/>
    <mergeCell ref="E40:E43"/>
    <mergeCell ref="F48:F51"/>
    <mergeCell ref="A52:A55"/>
    <mergeCell ref="B52:B55"/>
    <mergeCell ref="C52:C55"/>
    <mergeCell ref="D52:D55"/>
    <mergeCell ref="E52:E55"/>
    <mergeCell ref="F52:F55"/>
    <mergeCell ref="A48:A51"/>
    <mergeCell ref="B48:B51"/>
    <mergeCell ref="C48:C51"/>
    <mergeCell ref="D48:D51"/>
    <mergeCell ref="E48:E51"/>
    <mergeCell ref="F56:F59"/>
    <mergeCell ref="A60:A63"/>
    <mergeCell ref="B60:B63"/>
    <mergeCell ref="C60:C63"/>
    <mergeCell ref="D60:D63"/>
    <mergeCell ref="E60:E63"/>
    <mergeCell ref="F60:F63"/>
    <mergeCell ref="A56:A59"/>
    <mergeCell ref="B56:B59"/>
    <mergeCell ref="C56:C59"/>
    <mergeCell ref="D56:D59"/>
    <mergeCell ref="E56:E59"/>
    <mergeCell ref="F64:F67"/>
    <mergeCell ref="A68:A71"/>
    <mergeCell ref="B68:B71"/>
    <mergeCell ref="C68:C71"/>
    <mergeCell ref="D68:D71"/>
    <mergeCell ref="E68:E71"/>
    <mergeCell ref="F68:F71"/>
    <mergeCell ref="A64:A67"/>
    <mergeCell ref="B64:B67"/>
    <mergeCell ref="C64:C67"/>
    <mergeCell ref="D64:D67"/>
    <mergeCell ref="E64:E67"/>
    <mergeCell ref="F72:F75"/>
    <mergeCell ref="A76:A79"/>
    <mergeCell ref="B76:B79"/>
    <mergeCell ref="C76:C79"/>
    <mergeCell ref="D76:D79"/>
    <mergeCell ref="E76:E79"/>
    <mergeCell ref="F76:F79"/>
    <mergeCell ref="A72:A75"/>
    <mergeCell ref="B72:B75"/>
    <mergeCell ref="C72:C75"/>
    <mergeCell ref="D72:D75"/>
    <mergeCell ref="E72:E75"/>
    <mergeCell ref="F80:F83"/>
    <mergeCell ref="A84:A87"/>
    <mergeCell ref="B84:B87"/>
    <mergeCell ref="C84:C87"/>
    <mergeCell ref="D84:D87"/>
    <mergeCell ref="E84:E87"/>
    <mergeCell ref="F84:F87"/>
    <mergeCell ref="A80:A83"/>
    <mergeCell ref="B80:B83"/>
    <mergeCell ref="C80:C83"/>
    <mergeCell ref="D80:D83"/>
    <mergeCell ref="E80:E83"/>
    <mergeCell ref="F88:F91"/>
    <mergeCell ref="A92:A95"/>
    <mergeCell ref="B92:B95"/>
    <mergeCell ref="C92:C95"/>
    <mergeCell ref="D92:D95"/>
    <mergeCell ref="E92:E95"/>
    <mergeCell ref="F92:F95"/>
    <mergeCell ref="A88:A91"/>
    <mergeCell ref="B88:B91"/>
    <mergeCell ref="C88:C91"/>
    <mergeCell ref="D88:D91"/>
    <mergeCell ref="E88:E91"/>
    <mergeCell ref="F96:F99"/>
    <mergeCell ref="A100:A103"/>
    <mergeCell ref="B100:B103"/>
    <mergeCell ref="C100:C103"/>
    <mergeCell ref="D100:D103"/>
    <mergeCell ref="E100:E103"/>
    <mergeCell ref="F100:F103"/>
    <mergeCell ref="A96:A99"/>
    <mergeCell ref="B96:B99"/>
    <mergeCell ref="C96:C99"/>
    <mergeCell ref="D96:D99"/>
    <mergeCell ref="E96:E99"/>
    <mergeCell ref="F104:F107"/>
    <mergeCell ref="A108:A111"/>
    <mergeCell ref="B108:B111"/>
    <mergeCell ref="C108:C111"/>
    <mergeCell ref="D108:D111"/>
    <mergeCell ref="E108:E111"/>
    <mergeCell ref="F108:F111"/>
    <mergeCell ref="A104:A107"/>
    <mergeCell ref="B104:B107"/>
    <mergeCell ref="C104:C107"/>
    <mergeCell ref="D104:D107"/>
    <mergeCell ref="E104:E107"/>
    <mergeCell ref="F112:F115"/>
    <mergeCell ref="A116:A119"/>
    <mergeCell ref="B116:B119"/>
    <mergeCell ref="C116:C119"/>
    <mergeCell ref="D116:D119"/>
    <mergeCell ref="E116:E119"/>
    <mergeCell ref="F116:F119"/>
    <mergeCell ref="A112:A115"/>
    <mergeCell ref="B112:B115"/>
    <mergeCell ref="C112:C115"/>
    <mergeCell ref="D112:D115"/>
    <mergeCell ref="E112:E115"/>
    <mergeCell ref="F120:F123"/>
    <mergeCell ref="A124:A127"/>
    <mergeCell ref="B124:B127"/>
    <mergeCell ref="C124:C127"/>
    <mergeCell ref="D124:D127"/>
    <mergeCell ref="E124:E127"/>
    <mergeCell ref="F124:F127"/>
    <mergeCell ref="A120:A123"/>
    <mergeCell ref="B120:B123"/>
    <mergeCell ref="C120:C123"/>
    <mergeCell ref="D120:D123"/>
    <mergeCell ref="E120:E123"/>
    <mergeCell ref="F128:F131"/>
    <mergeCell ref="A132:A135"/>
    <mergeCell ref="B132:B135"/>
    <mergeCell ref="C132:C135"/>
    <mergeCell ref="D132:D135"/>
    <mergeCell ref="E132:E135"/>
    <mergeCell ref="F132:F135"/>
    <mergeCell ref="A128:A131"/>
    <mergeCell ref="B128:B131"/>
    <mergeCell ref="C128:C131"/>
    <mergeCell ref="D128:D131"/>
    <mergeCell ref="E128:E131"/>
    <mergeCell ref="F136:F139"/>
    <mergeCell ref="A140:A143"/>
    <mergeCell ref="B140:B143"/>
    <mergeCell ref="C140:C143"/>
    <mergeCell ref="D140:D143"/>
    <mergeCell ref="E140:E143"/>
    <mergeCell ref="F140:F143"/>
    <mergeCell ref="A136:A139"/>
    <mergeCell ref="B136:B139"/>
    <mergeCell ref="C136:C139"/>
    <mergeCell ref="D136:D139"/>
    <mergeCell ref="E136:E139"/>
    <mergeCell ref="F144:F147"/>
    <mergeCell ref="A148:A151"/>
    <mergeCell ref="B148:B151"/>
    <mergeCell ref="C148:C151"/>
    <mergeCell ref="D148:D151"/>
    <mergeCell ref="E148:E151"/>
    <mergeCell ref="F148:F151"/>
    <mergeCell ref="A144:A147"/>
    <mergeCell ref="B144:B147"/>
    <mergeCell ref="C144:C147"/>
    <mergeCell ref="D144:D147"/>
    <mergeCell ref="E144:E147"/>
    <mergeCell ref="F152:F155"/>
    <mergeCell ref="A156:A159"/>
    <mergeCell ref="B156:B159"/>
    <mergeCell ref="C156:C159"/>
    <mergeCell ref="D156:D159"/>
    <mergeCell ref="E156:E159"/>
    <mergeCell ref="F156:F159"/>
    <mergeCell ref="A152:A155"/>
    <mergeCell ref="B152:B155"/>
    <mergeCell ref="C152:C155"/>
    <mergeCell ref="D152:D155"/>
    <mergeCell ref="E152:E155"/>
    <mergeCell ref="F160:F163"/>
    <mergeCell ref="A164:A167"/>
    <mergeCell ref="B164:B167"/>
    <mergeCell ref="C164:C167"/>
    <mergeCell ref="D164:D167"/>
    <mergeCell ref="E164:E167"/>
    <mergeCell ref="F164:F167"/>
    <mergeCell ref="A160:A163"/>
    <mergeCell ref="B160:B163"/>
    <mergeCell ref="C160:C163"/>
    <mergeCell ref="D160:D163"/>
    <mergeCell ref="E160:E163"/>
    <mergeCell ref="F168:F171"/>
    <mergeCell ref="A172:A175"/>
    <mergeCell ref="B172:B175"/>
    <mergeCell ref="C172:C175"/>
    <mergeCell ref="D172:D175"/>
    <mergeCell ref="E172:E175"/>
    <mergeCell ref="F172:F175"/>
    <mergeCell ref="A168:A171"/>
    <mergeCell ref="B168:B171"/>
    <mergeCell ref="C168:C171"/>
    <mergeCell ref="D168:D171"/>
    <mergeCell ref="E168:E171"/>
    <mergeCell ref="F176:F179"/>
    <mergeCell ref="A180:A183"/>
    <mergeCell ref="B180:B183"/>
    <mergeCell ref="C180:C183"/>
    <mergeCell ref="D180:D183"/>
    <mergeCell ref="E180:E183"/>
    <mergeCell ref="F180:F183"/>
    <mergeCell ref="A176:A179"/>
    <mergeCell ref="B176:B179"/>
    <mergeCell ref="C176:C179"/>
    <mergeCell ref="D176:D179"/>
    <mergeCell ref="E176:E179"/>
    <mergeCell ref="F184:F187"/>
    <mergeCell ref="A188:A191"/>
    <mergeCell ref="B188:B191"/>
    <mergeCell ref="C188:C191"/>
    <mergeCell ref="D188:D191"/>
    <mergeCell ref="E188:E191"/>
    <mergeCell ref="F188:F191"/>
    <mergeCell ref="A184:A187"/>
    <mergeCell ref="B184:B187"/>
    <mergeCell ref="C184:C187"/>
    <mergeCell ref="D184:D187"/>
    <mergeCell ref="E184:E187"/>
    <mergeCell ref="F192:F195"/>
    <mergeCell ref="A196:A199"/>
    <mergeCell ref="B196:B199"/>
    <mergeCell ref="C196:C199"/>
    <mergeCell ref="D196:D199"/>
    <mergeCell ref="E196:E199"/>
    <mergeCell ref="F196:F199"/>
    <mergeCell ref="A192:A195"/>
    <mergeCell ref="B192:B195"/>
    <mergeCell ref="C192:C195"/>
    <mergeCell ref="D192:D195"/>
    <mergeCell ref="E192:E195"/>
    <mergeCell ref="F200:F203"/>
    <mergeCell ref="A204:A207"/>
    <mergeCell ref="B204:B207"/>
    <mergeCell ref="C204:C207"/>
    <mergeCell ref="D204:D207"/>
    <mergeCell ref="E204:E207"/>
    <mergeCell ref="F204:F207"/>
    <mergeCell ref="A200:A203"/>
    <mergeCell ref="B200:B203"/>
    <mergeCell ref="C200:C203"/>
    <mergeCell ref="D200:D203"/>
    <mergeCell ref="E200:E203"/>
    <mergeCell ref="F208:F211"/>
    <mergeCell ref="A212:A215"/>
    <mergeCell ref="B212:B215"/>
    <mergeCell ref="C212:C215"/>
    <mergeCell ref="D212:D215"/>
    <mergeCell ref="E212:E215"/>
    <mergeCell ref="F212:F215"/>
    <mergeCell ref="A208:A211"/>
    <mergeCell ref="B208:B211"/>
    <mergeCell ref="C208:C211"/>
    <mergeCell ref="D208:D211"/>
    <mergeCell ref="E208:E211"/>
    <mergeCell ref="F216:F219"/>
    <mergeCell ref="A220:A223"/>
    <mergeCell ref="B220:B223"/>
    <mergeCell ref="C220:C223"/>
    <mergeCell ref="D220:D223"/>
    <mergeCell ref="E220:E223"/>
    <mergeCell ref="F220:F223"/>
    <mergeCell ref="A216:A219"/>
    <mergeCell ref="B216:B219"/>
    <mergeCell ref="C216:C219"/>
    <mergeCell ref="D216:D219"/>
    <mergeCell ref="E216:E219"/>
    <mergeCell ref="F224:F227"/>
    <mergeCell ref="A228:A231"/>
    <mergeCell ref="B228:B231"/>
    <mergeCell ref="C228:C231"/>
    <mergeCell ref="D228:D231"/>
    <mergeCell ref="E228:E231"/>
    <mergeCell ref="F228:F231"/>
    <mergeCell ref="A224:A227"/>
    <mergeCell ref="B224:B227"/>
    <mergeCell ref="C224:C227"/>
    <mergeCell ref="D224:D227"/>
    <mergeCell ref="E224:E227"/>
    <mergeCell ref="F232:F235"/>
    <mergeCell ref="A240:F240"/>
    <mergeCell ref="E241:F241"/>
    <mergeCell ref="E244:F244"/>
    <mergeCell ref="A232:A235"/>
    <mergeCell ref="B232:B235"/>
    <mergeCell ref="C232:C235"/>
    <mergeCell ref="D232:D235"/>
    <mergeCell ref="E232:E23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 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Albert Grigoryan</cp:lastModifiedBy>
  <dcterms:created xsi:type="dcterms:W3CDTF">2025-05-19T20:10:49Z</dcterms:created>
  <dcterms:modified xsi:type="dcterms:W3CDTF">2025-09-26T09:21:28Z</dcterms:modified>
</cp:coreProperties>
</file>